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\\192.168.5.10\Delopr\КАЗЬМИНА Елена\МОИ ДОКУМЕНТЫ\Торги 2022\4 Апрель 2022\2 Аукцион ГАЗ 27.04.2022 22 лота (Ежемесячный платеж газопровод )\Аукционная документация с приложениями\"/>
    </mc:Choice>
  </mc:AlternateContent>
  <xr:revisionPtr revIDLastSave="0" documentId="13_ncr:1_{0E036598-0461-4C1E-B911-6377D573FA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иложение №1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6" i="3" l="1"/>
  <c r="H7" i="3"/>
  <c r="F324" i="3" l="1"/>
  <c r="H46" i="3"/>
  <c r="F650" i="3"/>
  <c r="G650" i="3" s="1"/>
  <c r="H644" i="3"/>
  <c r="H643" i="3"/>
  <c r="H642" i="3"/>
  <c r="H641" i="3"/>
  <c r="G640" i="3"/>
  <c r="H638" i="3"/>
  <c r="G628" i="3"/>
  <c r="H625" i="3"/>
  <c r="G624" i="3"/>
  <c r="H621" i="3"/>
  <c r="G618" i="3"/>
  <c r="H615" i="3"/>
  <c r="H612" i="3"/>
  <c r="H609" i="3"/>
  <c r="H606" i="3"/>
  <c r="H603" i="3"/>
  <c r="H600" i="3"/>
  <c r="H597" i="3"/>
  <c r="G594" i="3"/>
  <c r="H591" i="3"/>
  <c r="H588" i="3"/>
  <c r="H585" i="3"/>
  <c r="H582" i="3"/>
  <c r="H579" i="3"/>
  <c r="G576" i="3"/>
  <c r="H573" i="3"/>
  <c r="H570" i="3"/>
  <c r="H567" i="3"/>
  <c r="G564" i="3"/>
  <c r="H561" i="3"/>
  <c r="G558" i="3"/>
  <c r="H555" i="3"/>
  <c r="H552" i="3"/>
  <c r="H549" i="3"/>
  <c r="H546" i="3"/>
  <c r="H543" i="3"/>
  <c r="G540" i="3"/>
  <c r="G537" i="3"/>
  <c r="G534" i="3"/>
  <c r="H531" i="3"/>
  <c r="G528" i="3"/>
  <c r="H526" i="3"/>
  <c r="G525" i="3"/>
  <c r="H523" i="3"/>
  <c r="H521" i="3"/>
  <c r="H520" i="3"/>
  <c r="G518" i="3"/>
  <c r="H516" i="3"/>
  <c r="H515" i="3"/>
  <c r="G513" i="3"/>
  <c r="G510" i="3"/>
  <c r="G487" i="3"/>
  <c r="H485" i="3"/>
  <c r="H482" i="3"/>
  <c r="H479" i="3"/>
  <c r="G476" i="3"/>
  <c r="H473" i="3"/>
  <c r="H470" i="3"/>
  <c r="H467" i="3"/>
  <c r="H464" i="3"/>
  <c r="G461" i="3"/>
  <c r="H458" i="3"/>
  <c r="H455" i="3"/>
  <c r="G452" i="3"/>
  <c r="H449" i="3"/>
  <c r="G446" i="3"/>
  <c r="H443" i="3"/>
  <c r="G440" i="3"/>
  <c r="H437" i="3"/>
  <c r="G434" i="3"/>
  <c r="H431" i="3"/>
  <c r="G428" i="3"/>
  <c r="G425" i="3"/>
  <c r="H422" i="3"/>
  <c r="H419" i="3"/>
  <c r="H416" i="3"/>
  <c r="H413" i="3"/>
  <c r="H410" i="3"/>
  <c r="G407" i="3"/>
  <c r="H404" i="3"/>
  <c r="G401" i="3"/>
  <c r="H398" i="3"/>
  <c r="G395" i="3"/>
  <c r="H392" i="3"/>
  <c r="G389" i="3"/>
  <c r="H386" i="3"/>
  <c r="G383" i="3"/>
  <c r="H380" i="3"/>
  <c r="H377" i="3"/>
  <c r="H374" i="3"/>
  <c r="H371" i="3"/>
  <c r="H368" i="3"/>
  <c r="G365" i="3"/>
  <c r="H362" i="3"/>
  <c r="H359" i="3"/>
  <c r="G356" i="3"/>
  <c r="H353" i="3"/>
  <c r="G350" i="3"/>
  <c r="H348" i="3"/>
  <c r="H346" i="3"/>
  <c r="G344" i="3"/>
  <c r="H342" i="3"/>
  <c r="G340" i="3"/>
  <c r="H338" i="3"/>
  <c r="G336" i="3"/>
  <c r="H334" i="3"/>
  <c r="G332" i="3"/>
  <c r="H330" i="3"/>
  <c r="H328" i="3"/>
  <c r="G307" i="3"/>
  <c r="H305" i="3"/>
  <c r="G302" i="3"/>
  <c r="H299" i="3"/>
  <c r="G296" i="3"/>
  <c r="H293" i="3"/>
  <c r="H290" i="3"/>
  <c r="H287" i="3"/>
  <c r="H284" i="3"/>
  <c r="G281" i="3"/>
  <c r="G278" i="3"/>
  <c r="H275" i="3"/>
  <c r="G272" i="3"/>
  <c r="H269" i="3"/>
  <c r="H266" i="3"/>
  <c r="H263" i="3"/>
  <c r="H260" i="3"/>
  <c r="H257" i="3"/>
  <c r="G254" i="3"/>
  <c r="H251" i="3"/>
  <c r="H248" i="3"/>
  <c r="G245" i="3"/>
  <c r="G242" i="3"/>
  <c r="H239" i="3"/>
  <c r="H236" i="3"/>
  <c r="H233" i="3"/>
  <c r="H230" i="3"/>
  <c r="H227" i="3"/>
  <c r="G224" i="3"/>
  <c r="H221" i="3"/>
  <c r="G218" i="3"/>
  <c r="H215" i="3"/>
  <c r="G212" i="3"/>
  <c r="H209" i="3"/>
  <c r="G206" i="3"/>
  <c r="H203" i="3"/>
  <c r="H200" i="3"/>
  <c r="G197" i="3"/>
  <c r="G194" i="3"/>
  <c r="H191" i="3"/>
  <c r="H188" i="3"/>
  <c r="H185" i="3"/>
  <c r="H182" i="3"/>
  <c r="G179" i="3"/>
  <c r="G176" i="3"/>
  <c r="H173" i="3"/>
  <c r="H170" i="3"/>
  <c r="H167" i="3"/>
  <c r="G164" i="3"/>
  <c r="H161" i="3"/>
  <c r="H158" i="3"/>
  <c r="G155" i="3"/>
  <c r="G152" i="3"/>
  <c r="H149" i="3"/>
  <c r="G146" i="3"/>
  <c r="H143" i="3"/>
  <c r="G140" i="3"/>
  <c r="H137" i="3"/>
  <c r="G134" i="3"/>
  <c r="G131" i="3"/>
  <c r="H128" i="3"/>
  <c r="H125" i="3"/>
  <c r="G122" i="3"/>
  <c r="H119" i="3"/>
  <c r="H116" i="3"/>
  <c r="H113" i="3"/>
  <c r="G110" i="3"/>
  <c r="H107" i="3"/>
  <c r="G104" i="3"/>
  <c r="H101" i="3"/>
  <c r="G98" i="3"/>
  <c r="H95" i="3"/>
  <c r="H92" i="3"/>
  <c r="G89" i="3"/>
  <c r="H87" i="3"/>
  <c r="H86" i="3"/>
  <c r="G84" i="3"/>
  <c r="H82" i="3"/>
  <c r="G79" i="3"/>
  <c r="H77" i="3"/>
  <c r="H76" i="3"/>
  <c r="H74" i="3"/>
  <c r="H71" i="3"/>
  <c r="H69" i="3"/>
  <c r="H67" i="3"/>
  <c r="H65" i="3"/>
  <c r="H63" i="3"/>
  <c r="H61" i="3"/>
  <c r="G60" i="3"/>
  <c r="H59" i="3"/>
  <c r="F52" i="3"/>
  <c r="G52" i="3" s="1"/>
  <c r="F50" i="3"/>
  <c r="H50" i="3" s="1"/>
  <c r="G36" i="3"/>
  <c r="G30" i="3"/>
  <c r="G24" i="3"/>
  <c r="G20" i="3"/>
  <c r="G18" i="3"/>
  <c r="G17" i="3"/>
  <c r="G16" i="3"/>
  <c r="G14" i="3"/>
  <c r="G12" i="3"/>
  <c r="F726" i="3"/>
  <c r="H726" i="3" s="1"/>
  <c r="H725" i="3"/>
  <c r="G725" i="3"/>
  <c r="F721" i="3"/>
  <c r="H721" i="3" s="1"/>
  <c r="H720" i="3"/>
  <c r="G720" i="3"/>
  <c r="F716" i="3"/>
  <c r="G716" i="3" s="1"/>
  <c r="H715" i="3"/>
  <c r="G715" i="3"/>
  <c r="F711" i="3"/>
  <c r="H711" i="3" s="1"/>
  <c r="H710" i="3"/>
  <c r="G710" i="3"/>
  <c r="F706" i="3"/>
  <c r="H706" i="3" s="1"/>
  <c r="H705" i="3"/>
  <c r="G705" i="3"/>
  <c r="F701" i="3"/>
  <c r="H701" i="3" s="1"/>
  <c r="H700" i="3"/>
  <c r="G700" i="3"/>
  <c r="F696" i="3"/>
  <c r="G696" i="3" s="1"/>
  <c r="H695" i="3"/>
  <c r="G695" i="3"/>
  <c r="F691" i="3"/>
  <c r="H691" i="3" s="1"/>
  <c r="H690" i="3"/>
  <c r="G690" i="3"/>
  <c r="F686" i="3"/>
  <c r="H686" i="3" s="1"/>
  <c r="H685" i="3"/>
  <c r="G685" i="3"/>
  <c r="F681" i="3"/>
  <c r="H681" i="3" s="1"/>
  <c r="H680" i="3"/>
  <c r="G680" i="3"/>
  <c r="F676" i="3"/>
  <c r="G676" i="3" s="1"/>
  <c r="H675" i="3"/>
  <c r="G675" i="3"/>
  <c r="F671" i="3"/>
  <c r="H671" i="3" s="1"/>
  <c r="H670" i="3"/>
  <c r="G670" i="3"/>
  <c r="F666" i="3"/>
  <c r="H666" i="3" s="1"/>
  <c r="H665" i="3"/>
  <c r="G665" i="3"/>
  <c r="F661" i="3"/>
  <c r="H661" i="3" s="1"/>
  <c r="H660" i="3"/>
  <c r="G660" i="3"/>
  <c r="F656" i="3"/>
  <c r="H656" i="3" s="1"/>
  <c r="H655" i="3"/>
  <c r="G655" i="3"/>
  <c r="H645" i="3"/>
  <c r="G645" i="3"/>
  <c r="H640" i="3"/>
  <c r="H633" i="3"/>
  <c r="G633" i="3"/>
  <c r="H632" i="3"/>
  <c r="G632" i="3"/>
  <c r="H631" i="3"/>
  <c r="G631" i="3"/>
  <c r="H630" i="3"/>
  <c r="G630" i="3"/>
  <c r="G588" i="3"/>
  <c r="H540" i="3"/>
  <c r="H537" i="3"/>
  <c r="H528" i="3"/>
  <c r="H505" i="3"/>
  <c r="G505" i="3"/>
  <c r="H504" i="3"/>
  <c r="G504" i="3"/>
  <c r="H503" i="3"/>
  <c r="G503" i="3"/>
  <c r="H502" i="3"/>
  <c r="G502" i="3"/>
  <c r="H501" i="3"/>
  <c r="G501" i="3"/>
  <c r="H500" i="3"/>
  <c r="G500" i="3"/>
  <c r="H499" i="3"/>
  <c r="G499" i="3"/>
  <c r="H498" i="3"/>
  <c r="G498" i="3"/>
  <c r="H497" i="3"/>
  <c r="G497" i="3"/>
  <c r="H496" i="3"/>
  <c r="G496" i="3"/>
  <c r="H495" i="3"/>
  <c r="G495" i="3"/>
  <c r="H494" i="3"/>
  <c r="G494" i="3"/>
  <c r="H493" i="3"/>
  <c r="G493" i="3"/>
  <c r="H492" i="3"/>
  <c r="G492" i="3"/>
  <c r="H491" i="3"/>
  <c r="G491" i="3"/>
  <c r="H490" i="3"/>
  <c r="G490" i="3"/>
  <c r="G473" i="3"/>
  <c r="H425" i="3"/>
  <c r="G422" i="3"/>
  <c r="G413" i="3"/>
  <c r="G362" i="3"/>
  <c r="H323" i="3"/>
  <c r="G323" i="3"/>
  <c r="H322" i="3"/>
  <c r="G322" i="3"/>
  <c r="H321" i="3"/>
  <c r="G321" i="3"/>
  <c r="H320" i="3"/>
  <c r="G320" i="3"/>
  <c r="H319" i="3"/>
  <c r="G319" i="3"/>
  <c r="H318" i="3"/>
  <c r="G318" i="3"/>
  <c r="H317" i="3"/>
  <c r="G317" i="3"/>
  <c r="H316" i="3"/>
  <c r="G316" i="3"/>
  <c r="H315" i="3"/>
  <c r="G315" i="3"/>
  <c r="H314" i="3"/>
  <c r="G314" i="3"/>
  <c r="H313" i="3"/>
  <c r="G313" i="3"/>
  <c r="H312" i="3"/>
  <c r="G312" i="3"/>
  <c r="H311" i="3"/>
  <c r="G311" i="3"/>
  <c r="H310" i="3"/>
  <c r="G310" i="3"/>
  <c r="H309" i="3"/>
  <c r="G309" i="3"/>
  <c r="H308" i="3"/>
  <c r="G308" i="3"/>
  <c r="G299" i="3"/>
  <c r="H242" i="3"/>
  <c r="G236" i="3"/>
  <c r="G215" i="3"/>
  <c r="G158" i="3"/>
  <c r="H152" i="3"/>
  <c r="G128" i="3"/>
  <c r="H98" i="3"/>
  <c r="G95" i="3"/>
  <c r="G45" i="3"/>
  <c r="G44" i="3"/>
  <c r="G43" i="3"/>
  <c r="G42" i="3"/>
  <c r="G41" i="3"/>
  <c r="G40" i="3"/>
  <c r="G39" i="3"/>
  <c r="G19" i="3"/>
  <c r="H155" i="3" l="1"/>
  <c r="H344" i="3"/>
  <c r="G521" i="3"/>
  <c r="H564" i="3"/>
  <c r="G50" i="3"/>
  <c r="G143" i="3"/>
  <c r="G203" i="3"/>
  <c r="G275" i="3"/>
  <c r="H389" i="3"/>
  <c r="G449" i="3"/>
  <c r="H110" i="3"/>
  <c r="H146" i="3"/>
  <c r="G170" i="3"/>
  <c r="H218" i="3"/>
  <c r="H356" i="3"/>
  <c r="G531" i="3"/>
  <c r="G579" i="3"/>
  <c r="G230" i="3"/>
  <c r="G71" i="3"/>
  <c r="H134" i="3"/>
  <c r="H206" i="3"/>
  <c r="G330" i="3"/>
  <c r="G380" i="3"/>
  <c r="G523" i="3"/>
  <c r="G615" i="3"/>
  <c r="H104" i="3"/>
  <c r="G77" i="3"/>
  <c r="G470" i="3"/>
  <c r="G21" i="3"/>
  <c r="G92" i="3"/>
  <c r="H224" i="3"/>
  <c r="H350" i="3"/>
  <c r="G549" i="3"/>
  <c r="G67" i="3"/>
  <c r="G116" i="3"/>
  <c r="H164" i="3"/>
  <c r="H212" i="3"/>
  <c r="G410" i="3"/>
  <c r="H434" i="3"/>
  <c r="H513" i="3"/>
  <c r="G15" i="3"/>
  <c r="G69" i="3"/>
  <c r="G86" i="3"/>
  <c r="G119" i="3"/>
  <c r="H131" i="3"/>
  <c r="H179" i="3"/>
  <c r="G239" i="3"/>
  <c r="G263" i="3"/>
  <c r="G287" i="3"/>
  <c r="G353" i="3"/>
  <c r="H365" i="3"/>
  <c r="H401" i="3"/>
  <c r="G437" i="3"/>
  <c r="H461" i="3"/>
  <c r="G552" i="3"/>
  <c r="H576" i="3"/>
  <c r="G600" i="3"/>
  <c r="H624" i="3"/>
  <c r="G11" i="3"/>
  <c r="G27" i="3"/>
  <c r="G61" i="3"/>
  <c r="G107" i="3"/>
  <c r="G167" i="3"/>
  <c r="G191" i="3"/>
  <c r="G227" i="3"/>
  <c r="H336" i="3"/>
  <c r="G515" i="3"/>
  <c r="G251" i="3"/>
  <c r="G328" i="3"/>
  <c r="G13" i="3"/>
  <c r="H618" i="3"/>
  <c r="G113" i="3"/>
  <c r="H197" i="3"/>
  <c r="H525" i="3"/>
  <c r="H89" i="3"/>
  <c r="H281" i="3"/>
  <c r="H383" i="3"/>
  <c r="G479" i="3"/>
  <c r="H646" i="3"/>
  <c r="G9" i="3"/>
  <c r="G233" i="3"/>
  <c r="H510" i="3"/>
  <c r="G642" i="3"/>
  <c r="H245" i="3"/>
  <c r="H332" i="3"/>
  <c r="H395" i="3"/>
  <c r="G546" i="3"/>
  <c r="H628" i="3"/>
  <c r="G76" i="3"/>
  <c r="H84" i="3"/>
  <c r="H140" i="3"/>
  <c r="G260" i="3"/>
  <c r="H272" i="3"/>
  <c r="G284" i="3"/>
  <c r="H296" i="3"/>
  <c r="G342" i="3"/>
  <c r="G386" i="3"/>
  <c r="G398" i="3"/>
  <c r="G458" i="3"/>
  <c r="G482" i="3"/>
  <c r="G573" i="3"/>
  <c r="H60" i="3"/>
  <c r="G188" i="3"/>
  <c r="G200" i="3"/>
  <c r="G248" i="3"/>
  <c r="G374" i="3"/>
  <c r="G520" i="3"/>
  <c r="G585" i="3"/>
  <c r="G597" i="3"/>
  <c r="H176" i="3"/>
  <c r="H307" i="3"/>
  <c r="H446" i="3"/>
  <c r="G87" i="3"/>
  <c r="G182" i="3"/>
  <c r="H254" i="3"/>
  <c r="G290" i="3"/>
  <c r="H302" i="3"/>
  <c r="H452" i="3"/>
  <c r="G464" i="3"/>
  <c r="G555" i="3"/>
  <c r="G591" i="3"/>
  <c r="G625" i="3"/>
  <c r="G641" i="3"/>
  <c r="H52" i="3"/>
  <c r="G63" i="3"/>
  <c r="H79" i="3"/>
  <c r="H122" i="3"/>
  <c r="H194" i="3"/>
  <c r="G266" i="3"/>
  <c r="G404" i="3"/>
  <c r="H487" i="3"/>
  <c r="G543" i="3"/>
  <c r="G603" i="3"/>
  <c r="H650" i="3"/>
  <c r="G7" i="3"/>
  <c r="H278" i="3"/>
  <c r="H428" i="3"/>
  <c r="H476" i="3"/>
  <c r="G567" i="3"/>
  <c r="G33" i="3"/>
  <c r="G65" i="3"/>
  <c r="G74" i="3"/>
  <c r="G137" i="3"/>
  <c r="G161" i="3"/>
  <c r="G185" i="3"/>
  <c r="G257" i="3"/>
  <c r="G269" i="3"/>
  <c r="H407" i="3"/>
  <c r="G431" i="3"/>
  <c r="G467" i="3"/>
  <c r="H518" i="3"/>
  <c r="H534" i="3"/>
  <c r="G101" i="3"/>
  <c r="G125" i="3"/>
  <c r="G149" i="3"/>
  <c r="G173" i="3"/>
  <c r="G209" i="3"/>
  <c r="G305" i="3"/>
  <c r="G348" i="3"/>
  <c r="G359" i="3"/>
  <c r="G371" i="3"/>
  <c r="G419" i="3"/>
  <c r="G443" i="3"/>
  <c r="G570" i="3"/>
  <c r="H594" i="3"/>
  <c r="F646" i="3"/>
  <c r="H340" i="3"/>
  <c r="G455" i="3"/>
  <c r="H558" i="3"/>
  <c r="F651" i="3"/>
  <c r="H651" i="3" s="1"/>
  <c r="G644" i="3"/>
  <c r="G643" i="3"/>
  <c r="G638" i="3"/>
  <c r="G621" i="3"/>
  <c r="G612" i="3"/>
  <c r="G609" i="3"/>
  <c r="G606" i="3"/>
  <c r="G582" i="3"/>
  <c r="G561" i="3"/>
  <c r="G526" i="3"/>
  <c r="F634" i="3"/>
  <c r="G516" i="3"/>
  <c r="G485" i="3"/>
  <c r="H440" i="3"/>
  <c r="G416" i="3"/>
  <c r="G392" i="3"/>
  <c r="G377" i="3"/>
  <c r="G368" i="3"/>
  <c r="G346" i="3"/>
  <c r="G338" i="3"/>
  <c r="F506" i="3"/>
  <c r="G334" i="3"/>
  <c r="G293" i="3"/>
  <c r="G221" i="3"/>
  <c r="G82" i="3"/>
  <c r="G59" i="3"/>
  <c r="F55" i="3"/>
  <c r="G55" i="3" s="1"/>
  <c r="G10" i="3"/>
  <c r="H716" i="3"/>
  <c r="G721" i="3"/>
  <c r="G671" i="3"/>
  <c r="G691" i="3"/>
  <c r="G711" i="3"/>
  <c r="G661" i="3"/>
  <c r="H676" i="3"/>
  <c r="G681" i="3"/>
  <c r="H696" i="3"/>
  <c r="G701" i="3"/>
  <c r="G666" i="3"/>
  <c r="G686" i="3"/>
  <c r="G706" i="3"/>
  <c r="G726" i="3"/>
  <c r="G656" i="3"/>
  <c r="G651" i="3" l="1"/>
  <c r="H506" i="3"/>
  <c r="H55" i="3"/>
  <c r="G634" i="3"/>
  <c r="G646" i="3"/>
  <c r="G506" i="3"/>
  <c r="H634" i="3"/>
  <c r="H324" i="3"/>
  <c r="G46" i="3"/>
  <c r="G324" i="3"/>
</calcChain>
</file>

<file path=xl/sharedStrings.xml><?xml version="1.0" encoding="utf-8"?>
<sst xmlns="http://schemas.openxmlformats.org/spreadsheetml/2006/main" count="1063" uniqueCount="715">
  <si>
    <t>№ п/п</t>
  </si>
  <si>
    <t>Реестр №</t>
  </si>
  <si>
    <t>Наименование объекта</t>
  </si>
  <si>
    <t>Адресный ориентир объекта, технические характеристики</t>
  </si>
  <si>
    <t>Начальная цена права на заключение договора аренды, в размере ежемесячной арендной платы за 2022г., руб.</t>
  </si>
  <si>
    <t>Сумма задатка (100 % от начальной цены), руб.</t>
  </si>
  <si>
    <t xml:space="preserve">Лот №1 </t>
  </si>
  <si>
    <t>Недвижимое имущество</t>
  </si>
  <si>
    <t>Газоснабжение жилых домов частного сектора поселка Комсомольский в г.Златоусте; назначение: инженерно-коммуникационное, литер Г.</t>
  </si>
  <si>
    <t xml:space="preserve"> Челябинская область,г.Златоуст, трасса газопровода среднего  и низкого давления по улицам Чернореченская,Подольская,Победы, Кащеева,Уральская,Полевая,Водная,Есаульская, протяженность трассы 6191м, трубопровода 6379м</t>
  </si>
  <si>
    <t xml:space="preserve">Имеется. Пункт 3 </t>
  </si>
  <si>
    <t>Движимое имущество</t>
  </si>
  <si>
    <t>Газовые сети (газоснабжение жилых домов)</t>
  </si>
  <si>
    <t>Газопровод низкого давления, в том числе:  наземный стальной  -  Дн 57 - 221м, - Дн 76 - 216м, - Ду 25 - 261м (отводы к жилым домам: ул. Есаульская, № 15,17,19,21,23, 25,27,  ул. Подольская № 25,27,29,31,33,35,37,39), - Ду 32 - 16м (отвод к домам по ул. Есаульская № 25,27). протяженность: 720м.</t>
  </si>
  <si>
    <t xml:space="preserve">Имеется. Пункты 1, 4 </t>
  </si>
  <si>
    <t>Газовые сети (наружные)</t>
  </si>
  <si>
    <t>Газоснабжение  жилых домов №№83,85 по ул.им.Л.Толстого , Протяженность :66 м (надземный газопровод Дн 108-12м,Дн 57-44 м,Дн 25-10 м</t>
  </si>
  <si>
    <t xml:space="preserve">Имеется. Пункт 8 </t>
  </si>
  <si>
    <t>Газовые сети,(низкого давления)  жилых домов  по ул.Маяковского, Павленко, Центральная, Толстого, Лермонтова</t>
  </si>
  <si>
    <t>Местонахождение :ул.Маяковского,Павленко, ул.Центральная, Толстого, Лермонтова ( к жилым домам). Протяженность : 5033 м, надземное</t>
  </si>
  <si>
    <t>Газопровод</t>
  </si>
  <si>
    <t>Местонахождение: 5-й м/н к жилым домам малоэтажные постройки. Протяженность :5766 м, заложение надземное.</t>
  </si>
  <si>
    <t xml:space="preserve">Имеется. Пункты 5, 6 </t>
  </si>
  <si>
    <t>Местонахождение :5-й м/р-н  жилые  дома малоэтажные застройки. Протяженность : 121,0 м, заложение  надземное.</t>
  </si>
  <si>
    <t>возможная. Пункт 2, 5, 6</t>
  </si>
  <si>
    <t>Местонахождение: ул.Лермонтова, ул.Маяковского, ул.Павленко, Центральная, Толстого. Протяженность : 5,0 м,   заложение надземное.</t>
  </si>
  <si>
    <t xml:space="preserve">Имеется. Пункты 9,10 </t>
  </si>
  <si>
    <t>Местонахождение: ул.Лермонтова, ул.Маяковского, ул.Павленко, Центральная, Толстого. Протяженность : 258 м, заложение надземное</t>
  </si>
  <si>
    <t>Газопровод- газоснабжение жилых домов  КТОС "Дегтярка" ул.Мичурина, Чкалова до ул. Халтурина (1-я очередь)</t>
  </si>
  <si>
    <t xml:space="preserve"> Надземный  газопровод  среднего  давления Дн 273- 21,0 м, Дн 89- 174,0 м,Дн- 25-10,0 м, низкого давления Дн-25-35,0 м. Протяженность : 2574 м. заложение надземное.</t>
  </si>
  <si>
    <t xml:space="preserve">Имеется. Пункт 7 </t>
  </si>
  <si>
    <t>Газораспределительная сеть.Газоснабжение жилых домов по ул.  Гоголя.42</t>
  </si>
  <si>
    <t>Диаметр (мм) :108\57, Материал :сталь. Протяженность (м) :181.Заложение надземное.</t>
  </si>
  <si>
    <t>Газораспределительная сеть.Газоснабжение жилых домов по ул. 40-летия Октября</t>
  </si>
  <si>
    <t>Диаметр (мм) :108\57 Материал :сталь. Протяженность (м) : 285. Заложение надземное.</t>
  </si>
  <si>
    <t>Газораспределительная сеть.Газоснабжение жилых домов по ул. Воровского</t>
  </si>
  <si>
    <t>Диаметр (мм) :108\89\76.  Материал :сталь. Протяженность (м) :1335. Заложение надземное.</t>
  </si>
  <si>
    <t>Газораспределительная сеть.Газоснабжение жилых домов по ул. Воровского,24</t>
  </si>
  <si>
    <t>Диаметр (мм) :65. Материал :сталь. Протяженность (м) : 376. Заложение надземное.</t>
  </si>
  <si>
    <t>Газораспределительная сеть.Газоснабжение жилых домов по ул. Дворцовая</t>
  </si>
  <si>
    <t>Диаметр (мм) :57</t>
  </si>
  <si>
    <t>Протяженность (м) : 55, Заложение подземное.</t>
  </si>
  <si>
    <t>Материал :сталь</t>
  </si>
  <si>
    <t>Газораспределительная сеть.Газоснабжение жилых домов по ул. Попова</t>
  </si>
  <si>
    <t>Протяженность (м) : 457, заложение надземное</t>
  </si>
  <si>
    <t>Диаметр (мм) :108\57</t>
  </si>
  <si>
    <t>Газораспределительная сеть.Газоснабжение жилых домов по ул. Садовая, 3, 6, 8</t>
  </si>
  <si>
    <t>Протяженность (м) : 640. Заложение надземное.</t>
  </si>
  <si>
    <t>Диаметр (мм) :108</t>
  </si>
  <si>
    <t>Газораспределительная сеть.Газоснабжение жилых домов по ул. Урицкого,26</t>
  </si>
  <si>
    <t>Протяженность (м) :33. Заложение надземное.</t>
  </si>
  <si>
    <t>Диаметр (мм) :108\89</t>
  </si>
  <si>
    <t>Газораспределительная сеть.Газоснабжение жилых домов по ул.Просвещения</t>
  </si>
  <si>
    <t>Протяженность (м) :484. Заложение надземное.</t>
  </si>
  <si>
    <t>Диаметр (мм) :89\76</t>
  </si>
  <si>
    <t>Газораспределительная сеть.Газоснабжение ул.Лермонтова, к жилым домам,  заложение газопровода надземное</t>
  </si>
  <si>
    <t>Протяженность (м) :684. Заложение надземное.</t>
  </si>
  <si>
    <t>Диаметр (мм) :108\89\76</t>
  </si>
  <si>
    <t>Газопровод низкого давления к жилому дому №1 ЖСК "Солнечный"</t>
  </si>
  <si>
    <t xml:space="preserve">Протяженность (м) :42. Заложение надземное.
</t>
  </si>
  <si>
    <t>Имеется. Пункт 68</t>
  </si>
  <si>
    <t>Газопровод низкого давления для газоснабжения жилых домов пос. Балашиха (1 очередь, 2 этап, окончание работ)</t>
  </si>
  <si>
    <t xml:space="preserve">Протяженность (м) :1849. Заложение надземное.
</t>
  </si>
  <si>
    <t>Имеется. Пункт 71</t>
  </si>
  <si>
    <t>Газоснабжение жилых домов №1-10 в пос. Айский</t>
  </si>
  <si>
    <t xml:space="preserve">Протяженность (м) :386. Заложение надземное.
</t>
  </si>
  <si>
    <t>Газоснабжение коттеджного поселка "Айский", р-н ост. Интернат</t>
  </si>
  <si>
    <t xml:space="preserve">Протяженность (м) : 16. Заложение надземное.
</t>
  </si>
  <si>
    <t>Газоснабжение пос.Айский</t>
  </si>
  <si>
    <t xml:space="preserve">Протяженность (м) : 1070. Заложение надземное.
</t>
  </si>
  <si>
    <t>Инженерная сеть: газопровод по коттеджному поселку "Серебрянный ключ", в т.ч.:</t>
  </si>
  <si>
    <t>Имеется. Пункты 72, 73, 74</t>
  </si>
  <si>
    <t>Подземный газопровод высокого давления к АРП</t>
  </si>
  <si>
    <t>Итого по лоту №1</t>
  </si>
  <si>
    <t xml:space="preserve">Лот №2 </t>
  </si>
  <si>
    <t>Газовые сети (среднего давления) квартала Орловский</t>
  </si>
  <si>
    <t>Местонахождение :квартал Орловский</t>
  </si>
  <si>
    <t>Протяженность :2815 км. Заложение надземное.</t>
  </si>
  <si>
    <t>Газораспределительная сеть.Газоснабжение жилых домов кв.Орловский</t>
  </si>
  <si>
    <t>Протяженность (м) :2616. Заложение надземное.</t>
  </si>
  <si>
    <t>Диаметр (мм) :159\108\89</t>
  </si>
  <si>
    <t>Итого по лоту №2</t>
  </si>
  <si>
    <t xml:space="preserve">                                                                                      Лот №3 </t>
  </si>
  <si>
    <t xml:space="preserve">Газопровод - закольцовка среднего давления от ул.Береговая Ветлужская до ул. Миасская. </t>
  </si>
  <si>
    <t>Адрес: Россия,Челябинская область, г.Златоуст, ул. Береговая Ветлужская, до точки врезки в существующий газопровод по ул. Миасская. Протяженность трассы 5319м. Протяженность трубопровода: 5474м</t>
  </si>
  <si>
    <t xml:space="preserve">Газопровод низкого давления; назначение: инженерно-коммуникационное; литер: I. </t>
  </si>
  <si>
    <t>Протяженность: 6874 м. Адрес: г. Златоуст, пос.Зареченский: ул. Спартака, ул. Труда, ул. Красная, ул.Красноармейская, ул.8-го Марта</t>
  </si>
  <si>
    <t>Газопровод низкого давления, назначение: инженерно-коммуникационное. Общая протяженность трассы 192.34м, протяженность трубопровода 213,68м. Инв. №21781. Литер: 5Г.</t>
  </si>
  <si>
    <t>Адрес: г. Златоуст, от точки  врезки в существующий  газопровод  по ул. им. А.С. Щербакова до домов № 2,4,6,12 по ул. им. Гончарова</t>
  </si>
  <si>
    <t xml:space="preserve">Имеется. Пункт 12 </t>
  </si>
  <si>
    <t>Газовые  сети (газоснабжение жилых домов) пос. Пушкинский</t>
  </si>
  <si>
    <t>газопровод низкого давления Местонахождение: по ул.Циолковского</t>
  </si>
  <si>
    <t xml:space="preserve">Имеется. Пункт 11 </t>
  </si>
  <si>
    <t>Протяженность: 270 м, в т.ч.:  надземный стальной  - диаметорм 76 мм протяженностью 12м, диаметорм 50мм протяженностью 290м,  диаметром 25мм протяженностью 16м (отводы к жилым домам № 3,5,7,9,11,15,23,25), -  диаметром 20мм протяженностью 0,5м (продувочный газопровод)</t>
  </si>
  <si>
    <t>Имеется. Пункт 11 по акту</t>
  </si>
  <si>
    <t>Газовые сети</t>
  </si>
  <si>
    <t>Местонахождение :ул. Мечникова, д. №№ 1,9,11,17,21,23,14,22,28,16,13,10,5,7</t>
  </si>
  <si>
    <t>Протяженность :826 м. Заложение надземное.</t>
  </si>
  <si>
    <t>Местонахождение : Аносова, Береговая Ветлужская, Н.Тесьминская, Бер.Тесьминская</t>
  </si>
  <si>
    <t>Протяженность :4046 м. Заложение надземное.</t>
  </si>
  <si>
    <t>Местонахождение :от точки врезки до ул.Бажова</t>
  </si>
  <si>
    <t>Протяженность :134 м. Заложение надземное.</t>
  </si>
  <si>
    <t>Местонахождение : ул. Восточная,Мебельная,</t>
  </si>
  <si>
    <t>ул. Трудовая, Спортивная</t>
  </si>
  <si>
    <t>Протяженность :2337 м. Заложение наземное.</t>
  </si>
  <si>
    <t>Газовые сети  (наружные)  жилых домов  ул.1-я,2-я,3-я,4-я, 5-я,6-я Нижне -Вокзальная</t>
  </si>
  <si>
    <t>Местонахождение : ул.1,2,3,4,5,6-я, Н.Вокзальная</t>
  </si>
  <si>
    <t>Имеется. Пункт 16</t>
  </si>
  <si>
    <t>Протяженность :5363 м. (к жилым домам). Заложение надземное.</t>
  </si>
  <si>
    <t>Газовые сети  низкого давления (наружный) по ул.Свердлова, Пугачева</t>
  </si>
  <si>
    <t>Протяженность :314 м. Заложение надземное.</t>
  </si>
  <si>
    <t>Имеется. Пункты 23, 24</t>
  </si>
  <si>
    <t>Газовые сети (газопровод низкого давления), газоснабжение жилых домов №19/1,19/2 по ул.Спортивная</t>
  </si>
  <si>
    <t>Местонахождение :по ул.Спортивная,№19/1,19/2</t>
  </si>
  <si>
    <t>Имеется. Пункт 46</t>
  </si>
  <si>
    <t>Протяженность :117 м. Заложение наземное.</t>
  </si>
  <si>
    <t xml:space="preserve">Газовые сети (наружные) жилых  домов  </t>
  </si>
  <si>
    <t>Газовые сети (наружные) жилых  домов  по ул.Аносова, Средняя Ветлужская, Верхняя Ветлужская, Малая Ветлужская, 3-я Тесьминская, 4-я Тесьминская</t>
  </si>
  <si>
    <t>Имеется. Пункт 26</t>
  </si>
  <si>
    <t>Протяженность :11296 км. Заложение надземное.</t>
  </si>
  <si>
    <t>Газопровод низкого давления по ул.5-я Тесьминская (от точки врезки у дома №67 до дома №105)</t>
  </si>
  <si>
    <t>Газовые сети (наружные)  жилых домов  пос. Верхневокзальный (ул.Свердлова, ул.Пугачева, ул.Сажина, ул.Вагонная,ул.Репина, ул.Паровозная, ул.Ст.Разина)</t>
  </si>
  <si>
    <t>Местонахождение : пос.Верхневокзальный, Ст.Разина, ул.Свердлова, Пугачева, Сажина, ул.Вагонная,Репина, Паровозная (жилых домов)</t>
  </si>
  <si>
    <t>Имеется. Пункт 32,33</t>
  </si>
  <si>
    <t>Протяженность :5291 м. Заложение надземное, подземное.</t>
  </si>
  <si>
    <t>Газовые сети (наружные)  жилых домов  пос.Зареченский. 2  очередь, ул.Пролетарская, ул.Спартака, ул.Громова, ул.Д.Бедного</t>
  </si>
  <si>
    <t>Местонахождение : пос.Зареченский, 2 очередь: ул.Пролетерская, ул.Спартака, ул.Громова, ул.Д.Бедного (к жилым домам)</t>
  </si>
  <si>
    <t>Имеется. Пункты 57, 58</t>
  </si>
  <si>
    <t>Протяженность :1996 м. Заложение надземное.</t>
  </si>
  <si>
    <t xml:space="preserve">Газовые сети (наружные)  жилых домов пос. Ветлужский </t>
  </si>
  <si>
    <t>улицы: Береговая Ветлужская:от жилого дома № 79 до жилого дома  № 169, ул.Береговая Ветлужская:от жилого дома  № 88 до жилого дома № 152, ул.Аносова:от жилого дома № 82  до жилого дома № 164, от жилого дома № 139 до жилого дома № 215. Протяженность: 2758. Заложение надземное.</t>
  </si>
  <si>
    <t>Имеется. Пункты 53, 54</t>
  </si>
  <si>
    <t>Газовые сети (наружные) жилых домов  по ул.2-я Тесьминская</t>
  </si>
  <si>
    <t>Местонахождение :2-я Тесьминская</t>
  </si>
  <si>
    <t>Имеется. Пункт 52</t>
  </si>
  <si>
    <t>Протяженность :867. (жилых  домов). Заложение надземное.</t>
  </si>
  <si>
    <t>Газораспределительная сеть.Газоснабжение жилых домов 1-я Лесопильная,65</t>
  </si>
  <si>
    <t>Протяженность (м) :16. Заложение надземное.</t>
  </si>
  <si>
    <t>Диаметр (мм) :20</t>
  </si>
  <si>
    <t>Диаметр (мм) :159\108\89\76\57</t>
  </si>
  <si>
    <t>Газораспределительная сеть.Газоснабжение жилых домов по ул. Аносова, 261</t>
  </si>
  <si>
    <t>Протяженность (м) :115. подземное, надземное.</t>
  </si>
  <si>
    <t>Диаметр (мм) :114\76</t>
  </si>
  <si>
    <t>Газораспределительная сеть.Газоснабжение жилых домов по ул. Аносова,140</t>
  </si>
  <si>
    <t>Протяженность (м) :14. Заложение надземное</t>
  </si>
  <si>
    <t>Газораспределительная сеть.Газоснабжение жилых домов по ул. Бажова,13,2а</t>
  </si>
  <si>
    <t>Протяженность (м) :108. Заложение надземное</t>
  </si>
  <si>
    <t>Диаметр (мм) :60\32</t>
  </si>
  <si>
    <t>Газораспределительная сеть.Газоснабжение жилых домов по ул. Вагонная, 22</t>
  </si>
  <si>
    <t>Протяженность (м) :59. Заложение надземное</t>
  </si>
  <si>
    <t>Диаметр (мм) :25</t>
  </si>
  <si>
    <t>Газораспределительная сеть.Газоснабжение жилых домов по ул. Вагонная,37</t>
  </si>
  <si>
    <t>Протяженность (м) :57. Заложение надземное</t>
  </si>
  <si>
    <t>Газораспределительная сеть.Газоснабжение жилых домов по ул. Лесная,10</t>
  </si>
  <si>
    <t>Протяженность (м) :21. Заложение надземное</t>
  </si>
  <si>
    <t>Газораспределительная сеть.Газоснабжение жилых домов по ул. Мебельная,74</t>
  </si>
  <si>
    <t>Протяженность (м) :133. Заложение надземное</t>
  </si>
  <si>
    <t>Газораспределительная сеть.Газоснабжение жилых домов по ул. Паровозная</t>
  </si>
  <si>
    <t>Протяженность (м) :109. Заложение надземное.</t>
  </si>
  <si>
    <t>Диаметр (мм) :32</t>
  </si>
  <si>
    <t>Протяженность (м) :29. Заложение надземное</t>
  </si>
  <si>
    <t>Протяженность (м) :10. Заложение надземное</t>
  </si>
  <si>
    <t>Протяженность (м) :32. Заложение надземное</t>
  </si>
  <si>
    <t>Диаметр (мм) :89\57</t>
  </si>
  <si>
    <t>Газораспределительная сеть.Газоснабжение жилых домов по ул. Паровозная,37</t>
  </si>
  <si>
    <t>Протяженность (м) :44. Заложение надземное.</t>
  </si>
  <si>
    <t>Газораспределительная сеть.Газоснабжение жилых домов по ул. Паровозная,43,48,50,52</t>
  </si>
  <si>
    <t>Протяженность (м) : 145. Заложение надземное</t>
  </si>
  <si>
    <t>Газораспределительная сеть.Газоснабжение жилых домов по ул. Паровозная,46</t>
  </si>
  <si>
    <t>Протяженность (м) :80. Заложение надземное</t>
  </si>
  <si>
    <t>Газораспределительная сеть.Газоснабжение жилых домов по ул. Паровозная,63</t>
  </si>
  <si>
    <t>Протяженность (м) :55. Заложение надземное.</t>
  </si>
  <si>
    <t>Диаметр (мм) :40</t>
  </si>
  <si>
    <t>Газораспределительная сеть.Газоснабжение жилых домов по ул. Песчаная,21</t>
  </si>
  <si>
    <t>Протяженность (м) :98. Заложение надземное</t>
  </si>
  <si>
    <t>Газораспределительная сеть.Газоснабжение жилых домов по ул. Пугачева</t>
  </si>
  <si>
    <t>Протяженность (м) :34. Заложение надземное</t>
  </si>
  <si>
    <t>Газораспределительная сеть.Газоснабжение жилых домов по ул. Пугачева, 51</t>
  </si>
  <si>
    <t>Протяженность (м) :35. Заложение надземное</t>
  </si>
  <si>
    <t>Газораспределительная сеть.Газоснабжение жилых домов по ул. Румянцева</t>
  </si>
  <si>
    <t>Протяженность (м) :126. Заложение подземное</t>
  </si>
  <si>
    <t>Диаметр (мм) :89</t>
  </si>
  <si>
    <t>Протяженность (м) :177. Заложение подземное</t>
  </si>
  <si>
    <t>Диаметр (мм) :108\76</t>
  </si>
  <si>
    <t>Газораспределительная сеть.Газоснабжение жилых домов по ул. Румянцева 8-8а</t>
  </si>
  <si>
    <t>Протяженность (м) :113. Заложение подземное</t>
  </si>
  <si>
    <t>Диаметр (мм) :102</t>
  </si>
  <si>
    <t>Газораспределительная сеть.Газоснабжение жилых домов по ул. Румянцева, 97</t>
  </si>
  <si>
    <t>Протяженность (м) :199. Заложение подземное.</t>
  </si>
  <si>
    <t>Газораспределительная сеть.Газоснабжение жилых домов по ул. С. Разина</t>
  </si>
  <si>
    <t>Протяженность (м) :114. Заложение надземное</t>
  </si>
  <si>
    <t>Газораспределительная сеть.Газоснабжение жилых домов по ул. С. Разина, 5</t>
  </si>
  <si>
    <t>Протяженность (м) :189. Заложение подземное.</t>
  </si>
  <si>
    <t>Газораспределительная сеть.Газоснабжение жилых домов по ул. Сажина,14,53,83,38</t>
  </si>
  <si>
    <t>Протяженность (м) :331. Заложение надземное.</t>
  </si>
  <si>
    <t>Газораспределительная сеть.Газоснабжение жилых домов по ул. Свердлова</t>
  </si>
  <si>
    <t>Протяженность (м) :147. Заложение надземное.</t>
  </si>
  <si>
    <t>Протяженность (м) :271. Заложение подземное.</t>
  </si>
  <si>
    <t>Диаметр (мм) :273\159\108</t>
  </si>
  <si>
    <t>Газораспределительная сеть.Газоснабжение жилых домов по ул. Свердлова, 13</t>
  </si>
  <si>
    <t>Протяженность (м) :77. Заложение надземное.</t>
  </si>
  <si>
    <t>Газораспределительная сеть.Газоснабжение жилых домов по ул. Свердлова,11</t>
  </si>
  <si>
    <t>Протяженность (м) :86. Заложение надземное.</t>
  </si>
  <si>
    <t>Газораспределительная сеть.Газоснабжение жилых домов по ул. Свердлова,16 (36)</t>
  </si>
  <si>
    <t>Протяженность (м) :188. Заложение подземное.</t>
  </si>
  <si>
    <t>Газораспределительная сеть.Газоснабжение жилых домов по ул. Спортивная,141</t>
  </si>
  <si>
    <t>Протяженность (м) :48. Заложение надземное.</t>
  </si>
  <si>
    <t>Газораспределительная сеть.Газоснабжение жилых домов по ул. Ст.Разина</t>
  </si>
  <si>
    <t>Протяженность (м) :169. Заложение надземное</t>
  </si>
  <si>
    <t>Газораспределительная сеть.Газоснабжение жилых домов по ул. Фурманова,35</t>
  </si>
  <si>
    <t>Протяженность (м) :7. Заложение надземное</t>
  </si>
  <si>
    <t>Газораспределительная сеть.Газоснабжение жилых домов по ул.1-я Лесопильная,53</t>
  </si>
  <si>
    <t>Протяженность (м) :8. Заложение надземное.</t>
  </si>
  <si>
    <t>Газораспределительная сеть.Газоснабжение жилых домов по ул.Аносова,152</t>
  </si>
  <si>
    <t>Протяженность (м) :24. Заложение надземное</t>
  </si>
  <si>
    <t>Газораспределительная сеть.Газоснабжение жилых домов по ул.Вагонная</t>
  </si>
  <si>
    <t>Протяженность (м) :39. Заложение надземное.</t>
  </si>
  <si>
    <t>Протяженность (м) :95. Заложение надземное</t>
  </si>
  <si>
    <t>Газораспределительная сеть.Газоснабжение жилых домов по ул.Вагонная, 30</t>
  </si>
  <si>
    <t>Газораспределительная сеть.Газоснабжение жилых домов по ул.Володарсккого,30</t>
  </si>
  <si>
    <t>Протяженность (м) :20. Заложение надземное</t>
  </si>
  <si>
    <t>Газораспределительная сеть.Газоснабжение жилых домов по ул.Восточная,16</t>
  </si>
  <si>
    <t>Протяженность (м) :3. Заложение надземное</t>
  </si>
  <si>
    <t>Газораспределительная сеть.Газоснабжение жилых домов по ул.Восточная,77</t>
  </si>
  <si>
    <t>Газораспределительная сеть.Газоснабжение жилых домов по ул.Пугачева,19,21</t>
  </si>
  <si>
    <t>Протяженность (м) :106. Заложение надземное</t>
  </si>
  <si>
    <t>Газораспределительная сеть.Газоснабжение жилых домов по ул.Пугачева,55</t>
  </si>
  <si>
    <t>Протяженность (м) :40. Заложение надземное</t>
  </si>
  <si>
    <t>Газораспределительная сеть.Газоснабжение жилых домов по ул.Пугачева,61,63</t>
  </si>
  <si>
    <t>Протяженность (м) :68. Заложение надземное.</t>
  </si>
  <si>
    <t>Газораспределительная сеть.Газоснабжение жилых домов по ул.Пугачева,73,75,77</t>
  </si>
  <si>
    <t>Протяженность (м) :102.. Заложение надземное</t>
  </si>
  <si>
    <t>Газораспределительная сеть.Газоснабжение жилых домов по ул.Пугачева,93,87-1</t>
  </si>
  <si>
    <t>Протяженность (м) :2174. Заложение надземное</t>
  </si>
  <si>
    <t>Газораспределительная сеть.Газоснабжение жилых домов по ул.Сажина, Паровозная,Пугачева, Свердлова</t>
  </si>
  <si>
    <t>Протяженность (м) :635. Заложение надземное</t>
  </si>
  <si>
    <t>Газораспределительная сеть.Газоснабжение жилых домов по ул.Сажина,40</t>
  </si>
  <si>
    <t>Протяженность (м) :55. Заложение надземное</t>
  </si>
  <si>
    <t>Газораспределительная сеть.Газоснабжение жилых домов по ул.Сажина,55,59,63</t>
  </si>
  <si>
    <t>Протяженность (м) :143. Заложение надземное</t>
  </si>
  <si>
    <t>Газораспределительная сеть.Газоснабжение жилых домов по ул.Столетова,22</t>
  </si>
  <si>
    <t>Протяженность (м) :18. Заложение надземное</t>
  </si>
  <si>
    <t>Газораспределительная сеть.Газоснабжение жилых домов по ул.Столетова,28</t>
  </si>
  <si>
    <t>Протяженность (м) :23. Заложение надземное</t>
  </si>
  <si>
    <t>Газораспределительная сеть.Газоснабжение жилых домов по ул.Тесьминская</t>
  </si>
  <si>
    <t>Протяженность (м) :16. Заложение надземное</t>
  </si>
  <si>
    <t>Газораспределительная сеть.Газоснабжение жилых домов по ул.Трудовая,46</t>
  </si>
  <si>
    <t>Протяженность (м) :30, Заложение надземное</t>
  </si>
  <si>
    <t>Газораспределительная сеть.Газоснабжение жилых домов по ул.Трудовая,81</t>
  </si>
  <si>
    <t>Протяженность (м) :33, Заложение надземное</t>
  </si>
  <si>
    <t>Газораспределительная сеть.Газоснабжение жилых домов пос. Белый ключ</t>
  </si>
  <si>
    <t>Протяженность (м) :1035. Заложение надземное</t>
  </si>
  <si>
    <t>Протяженность (м) :851. Заложение подземное</t>
  </si>
  <si>
    <t>Газораспределительная сеть.Газоснабжение жилых домов пос. Ветлуга</t>
  </si>
  <si>
    <t>Протяженность (м) :349. Заложение надземное</t>
  </si>
  <si>
    <t>Газораспределительная сеть.Газоснабжение жилых домов пос. Зареченский: ул. Спартака, ул. Труда, ул. Красная, ул. 8-го Марта, ул. Красноармейская</t>
  </si>
  <si>
    <t>Протяженность (м) :3330. Заложение надземное</t>
  </si>
  <si>
    <t>Диаметр (мм) :219\159\108\114\89\76</t>
  </si>
  <si>
    <t>Газораспределительная сеть.Газоснабжение жилых домов пос. Зареченский:ул. Красная, Труда, Красноармейская, 8-е Марта, Кольцова</t>
  </si>
  <si>
    <t>Протяженность (м) :4532. Заложение надземное</t>
  </si>
  <si>
    <t>Газораспределительная сеть.Газоснабжение жилых домов пос. Кировский</t>
  </si>
  <si>
    <t>Газораспределительная сеть.Газоснабжение жилых домов пос. Кировский: ул. Спортивная, ул. Щорса, ул. Короленко,</t>
  </si>
  <si>
    <t>Протяженность (м) :1306. Заложение надземное</t>
  </si>
  <si>
    <t>Диаметр (мм) :108\89\76\57</t>
  </si>
  <si>
    <t>Газораспределительная сеть.Газоснабжение жилых домов пос. Пушкинский</t>
  </si>
  <si>
    <t>Протяженность (м) :1569. Заложение надземное</t>
  </si>
  <si>
    <t>Протяженность (м) :704. Заложение надземное</t>
  </si>
  <si>
    <t>Диаметр (мм) :159\76</t>
  </si>
  <si>
    <t>Газораспределительная сеть.Газоснабжение жилых домов ул.Мебельная,108</t>
  </si>
  <si>
    <t>Протяженность (м) :12. Заложение надземное</t>
  </si>
  <si>
    <t>Диаметр (мм) :159\32</t>
  </si>
  <si>
    <t>Газораспределительная сеть.Газоснабжение жилых домов ул.Паровозная,25,31</t>
  </si>
  <si>
    <t>Протяженность (м) :117. Заложение надземное</t>
  </si>
  <si>
    <t>Газораспределительная сеть.Газоснабжение от Котельная РМЗ, заложение газопровода надземное</t>
  </si>
  <si>
    <t>Протяженность (м) :724. Заложение надземное</t>
  </si>
  <si>
    <t>Диаметр (мм) :133/108/89</t>
  </si>
  <si>
    <t>Газораспределительная сеть.Газоснабжение от плотины городского пруда, заложение газопровода надземное</t>
  </si>
  <si>
    <t>Диаметр (мм) :377</t>
  </si>
  <si>
    <t>Газораспределительная сеть.Газоснабжение пос.Зареченский, 1 очередь, заложение газопровода надземное</t>
  </si>
  <si>
    <t>Протяженность (м) :146. Заложение надземное.</t>
  </si>
  <si>
    <t>Диаметр (мм) :108/89</t>
  </si>
  <si>
    <t>Газораспределительная сеть.Газоснабжение ул.Восточная,Мебельная,Трудовая,Щорса,Спортивная,Короленко,заложение газопровода надземное</t>
  </si>
  <si>
    <t>Протяженность (м) :3789. Заложение надземное.</t>
  </si>
  <si>
    <t>Имеется. Пункт 27</t>
  </si>
  <si>
    <t>Диаметр (мм) :150\76\57</t>
  </si>
  <si>
    <t>Газораспределительная сеть.Газоснабжение ул.Циолковского,Бажова, заложение газопровода надземное</t>
  </si>
  <si>
    <t>Протяженность (м) :1386. Заложение надземное, подземное</t>
  </si>
  <si>
    <t>Имеется. Пункт 47</t>
  </si>
  <si>
    <t>Диаметр (мм) :159\89\76\57</t>
  </si>
  <si>
    <t>Наруж.газовые сети</t>
  </si>
  <si>
    <t>Местонахождение :ул.Аносова,84; ул.Б.Ветл.,81</t>
  </si>
  <si>
    <t>Протяженность :73. Заложение надземное.</t>
  </si>
  <si>
    <t>Участок газопровода  среднего давления диаметром 159мм, протяженностью 370 п.м., идущий от котельной  по ул.им.П.П.Аносова до котельной, расположенной по ул.Нижне-Вокзальной</t>
  </si>
  <si>
    <t>год постройки -1993-1994. Протяженность (м): 548. Заложение надземное.</t>
  </si>
  <si>
    <t>Диаметр (мм) :114</t>
  </si>
  <si>
    <t>Диаметр (мм) :114\57</t>
  </si>
  <si>
    <t>Газопровод низкого давления к дому 104 по ул. Ст.Разина</t>
  </si>
  <si>
    <t>Протяженность (м): 163. Заложение надземное.</t>
  </si>
  <si>
    <t>Газопровод низкого давления к дому 13А по ул. Ст.Разина</t>
  </si>
  <si>
    <t xml:space="preserve">Протяженность (м) :150. Заложение подземное.
</t>
  </si>
  <si>
    <t>Газопровод низкого давления к дому 19 по ул. Румянцева</t>
  </si>
  <si>
    <t xml:space="preserve">Протяженность (м) :172. Заложение надземное.
</t>
  </si>
  <si>
    <t>Газопровод среднего давления к Кирпичному заводу</t>
  </si>
  <si>
    <t xml:space="preserve">Протяженность (м) :769. Заложение надземное.
</t>
  </si>
  <si>
    <t>Газопровод среднего давления к пивоваренному заводу</t>
  </si>
  <si>
    <t xml:space="preserve">Протяженность (м) :412. Заложение надземное.
</t>
  </si>
  <si>
    <t>Газопровод низкого давления к дому 8 по ул. Румянцева</t>
  </si>
  <si>
    <t xml:space="preserve">Протяженность (м) :228. Заложение надземное, подземное
</t>
  </si>
  <si>
    <t>Газопровод низкого давления к коттеджам в Пушкинском поселке</t>
  </si>
  <si>
    <t xml:space="preserve">Протяженность (м) :3402. Заложение надземное, подземное.
</t>
  </si>
  <si>
    <t>Итого по лоту №3</t>
  </si>
  <si>
    <t xml:space="preserve">                                                      Лот №4 </t>
  </si>
  <si>
    <t>Местонахождение : жилые дома по ул.Космонавтов</t>
  </si>
  <si>
    <t>Протяженность :437  м. Заложение надземное.</t>
  </si>
  <si>
    <t>Местонахождение : жил.дома по ул.9-я Демидовская</t>
  </si>
  <si>
    <t>Протяженность :924м. Заложение надземное.</t>
  </si>
  <si>
    <t>Местонахождение :ул. Малая Заячья</t>
  </si>
  <si>
    <t>Имеется. Пункт 50</t>
  </si>
  <si>
    <t>Протяженность :480 м. Заложение подземное.</t>
  </si>
  <si>
    <t>Газовые сети  (газопровод низкого давления), газоснабжение  жилых домов №117,119-1 по ул.Сыромолотова</t>
  </si>
  <si>
    <t>Местонахождение :ул.Сыромолотова,д.117,  119-1</t>
  </si>
  <si>
    <t>Имеется. Пункт 22</t>
  </si>
  <si>
    <t>Протяженность :76 м. Заложение надземное.</t>
  </si>
  <si>
    <t>Газовые сети  (наружные)  жилых  домов  ул.Кооперативная</t>
  </si>
  <si>
    <t>Местонахождение :ул.Кооперативная</t>
  </si>
  <si>
    <t>Имеется. Пункты 48, 49</t>
  </si>
  <si>
    <t>Протяженность :263 м. (жилых домов). Заложение надземное.</t>
  </si>
  <si>
    <t>Газовые сети  жилых  домов  по ул. Нижне Нагорная, ул.1-ая,2-ая,3-ая,4-ая,5-ая  Нагорная, ул. Плотинная</t>
  </si>
  <si>
    <t>Местонахождение: по ул. 1,2,3,4,5-ая Нагорная, Плотинная</t>
  </si>
  <si>
    <t>Имеется. Пункт 43, 44, 45</t>
  </si>
  <si>
    <t>Протяженность :9623 м.( к жилым   домам). Заложение надземное.</t>
  </si>
  <si>
    <t>Газовые сети (наружное  газоснабжение - газопровод  труба Ду-57-49м, труба Ду 25-13м)</t>
  </si>
  <si>
    <t>Местонахождение: ж/д №6 по ул.Малая Чугуновская</t>
  </si>
  <si>
    <t>Имеется. Пункт 36</t>
  </si>
  <si>
    <t>Протяженность :54 м. Заложение надземное.</t>
  </si>
  <si>
    <t>Газовые сети (наружные) жилых домов  пос.Чугуновский (ул.Сыромолотова, ул.Малая Чугуновская, ул.Чугуновская, ул.Таганайская, ул.Бр.Кадомцевых, ул.1-ая Демидовская,д.92)</t>
  </si>
  <si>
    <t>Местонахождение : пос.Чугуновский (ул.Сыромолотова, Малая Чугуновская, Чугуновская,Таганайская, Братьев Кадомцевых</t>
  </si>
  <si>
    <t>Имеется. Пункт 18, 38</t>
  </si>
  <si>
    <t>Протяженность : 2534 м. Заложение надземное.</t>
  </si>
  <si>
    <t>Газовые сети (наружные) жилых домов по ул.1-я,2-я,3-я Кедровская</t>
  </si>
  <si>
    <t>Местонахождение :по ул.1,2,3-я Кедровская</t>
  </si>
  <si>
    <t>Имеется. Пункт 19, 20</t>
  </si>
  <si>
    <t>Протяженность :2774 м. (к жилым домам). Заложение надземное.</t>
  </si>
  <si>
    <t>Газовые сети (наружные) жилых домов пос. Демидовский (1 очередь)  ул.Бр.Кадомцевых, 1-ая Демидовская, 4-ая Демидоваская, 5-ая Демидовская</t>
  </si>
  <si>
    <t>Местонахождение :пос.Демидовский (1 очередь), ул.Бр.Кадомцевых, 1,4,5-я Демидовские</t>
  </si>
  <si>
    <t>Имеется. Пункт 17</t>
  </si>
  <si>
    <t>Протяженность :5254 м. (жилых домов). Заложение надземное.</t>
  </si>
  <si>
    <t>Местонахождение :пр.30 летия Победы,д.9а</t>
  </si>
  <si>
    <t>Протяженность :192 м. Заложение надземное.</t>
  </si>
  <si>
    <t>Газораспределительная сеть. Газоснабжение жилых домов по ул. Северная</t>
  </si>
  <si>
    <t>Протяженность (м) :66. Заложение подземное.</t>
  </si>
  <si>
    <t>Диаметр (мм) :76</t>
  </si>
  <si>
    <t>Газораспределительная сеть.Газоснабжение жилых домов кв. Медик, 4(5)</t>
  </si>
  <si>
    <t>Протяженность (м) :54. Заложение надземное.</t>
  </si>
  <si>
    <t>Газораспределительная сеть.Газоснабжение жилых домов кв. Медик, 9</t>
  </si>
  <si>
    <t>Протяженность (м) :90.Заложение надземное.</t>
  </si>
  <si>
    <t>Газораспределительная сеть.Газоснабжение жилых домов кв. Медик,9</t>
  </si>
  <si>
    <t>Протяженность (м) :47. Заложение надземное.</t>
  </si>
  <si>
    <t>Диаметр (мм) :76\57</t>
  </si>
  <si>
    <t>Газораспределительная сеть.Газоснабжение жилых домов кв. Молодежный 8-2</t>
  </si>
  <si>
    <t>Протяженность (м) :306.Заложение надземное.</t>
  </si>
  <si>
    <t>Диаметр (мм) :168</t>
  </si>
  <si>
    <t>Газораспределительная сеть.Газоснабжение жилых домов МЖК № 1</t>
  </si>
  <si>
    <t>Протяженность (м) :30. Заложение подземное.</t>
  </si>
  <si>
    <t>Газораспределительная сеть.Газоснабжение жилых домов МЖК № 7</t>
  </si>
  <si>
    <t>Протяженность (м) :104. Заложение надземное.</t>
  </si>
  <si>
    <t>Протяженность (м) :130. Заложение надземное.</t>
  </si>
  <si>
    <t>Газораспределительная сеть.Газоснабжение жилых домов МЖК № 7, 1</t>
  </si>
  <si>
    <t>Протяженность (м) :40. Заложение надземное.</t>
  </si>
  <si>
    <t>Газораспределительная сеть.Газоснабжение жилых домов по пр. Гагарина, 3 мкр., 24- 24а</t>
  </si>
  <si>
    <t>Протяженность (м) :65. Заложение подземное.</t>
  </si>
  <si>
    <t>Газораспределительная сеть.Газоснабжение жилых домов по пр.Гагарина дом ветеранов</t>
  </si>
  <si>
    <t>Протяженность (м) :93. Заложение подземное.</t>
  </si>
  <si>
    <t>Газораспределительная сеть.Газоснабжение жилых домов по ул. 8-я Демидовская, 7-я Демидовская</t>
  </si>
  <si>
    <t>Протяженность (м): 1005. Подземный, надземный</t>
  </si>
  <si>
    <t>Газораспределительная сеть.Газоснабжение жилых домов по ул. 30 летия Победы 9-9а</t>
  </si>
  <si>
    <t>Протяженность (м) :126. Подземный</t>
  </si>
  <si>
    <t>Газораспределительная сеть.Газоснабжение жилых домов по ул. 30 летия Победы, 9а</t>
  </si>
  <si>
    <t>Протяженность (м) :54. Надземный</t>
  </si>
  <si>
    <t>Газораспределительная сеть.Газоснабжение жилых домов по ул. 30-летия Победы,</t>
  </si>
  <si>
    <t>Протяженность (м) :298. Подземный</t>
  </si>
  <si>
    <t>Диаметр (мм) :159\114</t>
  </si>
  <si>
    <t>Газораспределительная сеть.Газоснабжение жилых домов по ул. 30-летия Победы, 7, 7а</t>
  </si>
  <si>
    <t>Протяженность (м) :423. Подземный</t>
  </si>
  <si>
    <t>Газораспределительная сеть.Газоснабжение жилых домов по ул. 30-летия Победы, 9а</t>
  </si>
  <si>
    <t>Протяженность (м) :97. Надземный</t>
  </si>
  <si>
    <t>Диаметр (мм) :219</t>
  </si>
  <si>
    <t>Газораспределительная сеть.Газоснабжение жилых домов по ул. 7-я Демидовская,49,77а,75,73,63,45</t>
  </si>
  <si>
    <t>Протяженность (м) :190. Надземный</t>
  </si>
  <si>
    <t>Диаметр (мм) :100\76\57</t>
  </si>
  <si>
    <t>Газораспределительная сеть.Газоснабжение жилых домов по ул. 7-я,8-я Демидовская</t>
  </si>
  <si>
    <t>Протяженность (м) : 900. Надземный</t>
  </si>
  <si>
    <t>Возможно. Пункт 39</t>
  </si>
  <si>
    <t>Диаметр (мм) :159\114\108\76</t>
  </si>
  <si>
    <t>Газораспределительная сеть.Газоснабжение жилых домов по ул. 8-я Демидовская, ул. 7-я Демидовская,</t>
  </si>
  <si>
    <t>Протяженность (м): 1005.  Подземный, надземный</t>
  </si>
  <si>
    <t>Газораспределительная сеть.Газоснабжение жилых домов по ул. 8-я Демидовская,28,40</t>
  </si>
  <si>
    <t>Протяженность (м) :86. Надземный</t>
  </si>
  <si>
    <t>Диаметр (мм) :32\25</t>
  </si>
  <si>
    <t>Газораспределительная сеть.Газоснабжение жилых домов по ул. 9-я Демидовская,10</t>
  </si>
  <si>
    <t>Протяженность (м): 217. Надземный</t>
  </si>
  <si>
    <t>Газораспределительная сеть.Газоснабжение жилых домов по ул. Геппа,117</t>
  </si>
  <si>
    <t>Протяженность (м) :29. Подземный</t>
  </si>
  <si>
    <t>Газораспределительная сеть.Газоснабжение жилых домов по ул. Геппа.124</t>
  </si>
  <si>
    <t>Газораспределительная сеть.Газоснабжение жилых домов по ул. К. Маркса</t>
  </si>
  <si>
    <t>Протяженность (м) : 176. Заложение подземное.</t>
  </si>
  <si>
    <t>Газораспределительная сеть.Газоснабжение жилых домов по ул. К. Маркса, 4а</t>
  </si>
  <si>
    <t>Протяженность (м) : 179. Заложение подземное.</t>
  </si>
  <si>
    <t>Газораспределительная сеть.Газоснабжение жилых домов по ул. Ленина, 22- 24-24а- 28</t>
  </si>
  <si>
    <t>Протяженность (м) :664. Заложение надземное.</t>
  </si>
  <si>
    <t>Диаметр (мм) :108\76\57</t>
  </si>
  <si>
    <t>Газораспределительная сеть.Газоснабжение жилых домов по ул. Ленина,117</t>
  </si>
  <si>
    <t>Протяженность (м) :49. Заложение подземное.</t>
  </si>
  <si>
    <t>Газораспределительная сеть.Газоснабжение жилых домов по ул. Н. Заводская</t>
  </si>
  <si>
    <t>Протяженность (м) :459. Заложение надземное.</t>
  </si>
  <si>
    <t>Газораспределительная сеть.Газоснабжение жилых домов по ул. Н. Заводская, 1 (26)</t>
  </si>
  <si>
    <t>Газораспределительная сеть.Газоснабжение жилых домов по ул. Н.Нагорная,20</t>
  </si>
  <si>
    <t>Протяженность (м) :36. Заложение надземное.</t>
  </si>
  <si>
    <t>Диаметр (мм) :50</t>
  </si>
  <si>
    <t>Газораспределительная сеть.Газоснабжение жилых домов по ул. Северная, 31</t>
  </si>
  <si>
    <t>Протяженность (м) :112. Заложение подземное.</t>
  </si>
  <si>
    <t>Газораспределительная сеть.Газоснабжение жилых домов по ул. Северная, 31-3</t>
  </si>
  <si>
    <t>Протяженность (м) :47.Заложение подземное.</t>
  </si>
  <si>
    <t>Газораспределительная сеть.Газоснабжение жилых домов по ул. Скворцова,2</t>
  </si>
  <si>
    <t>Протяженность (м) :362. Заложение надземное, подземное.</t>
  </si>
  <si>
    <t>Газораспределительная сеть.Газоснабжение жилых домов по ул. Таганайская,194</t>
  </si>
  <si>
    <t>Протяженность (м) : 157. Заложение надземное.</t>
  </si>
  <si>
    <t>Газораспределительная сеть.Газоснабжение жилых домов по ул.2-я Нагорная,50</t>
  </si>
  <si>
    <t>Протяженность (м) :79. Заложение надземное.</t>
  </si>
  <si>
    <t>Газораспределительная сеть.Газоснабжение жилых домов по ул.7-я Демидовская,41,44,84,55,52,48,88,59</t>
  </si>
  <si>
    <t>Протяженность (м) :142. Заложение надземное.</t>
  </si>
  <si>
    <t>Газораспределительная сеть.Газоснабжение жилых домов по ул.Аникеева,6</t>
  </si>
  <si>
    <t>Протяженность (м) : 72. Заложение надземное.</t>
  </si>
  <si>
    <t>Газораспределительная сеть.Газоснабжение жилых домов по ул.Геппа,128</t>
  </si>
  <si>
    <t>Протяженность (м) :25. Заложение подземное.</t>
  </si>
  <si>
    <t>Газораспределительная сеть.Газоснабжение жилых домов по ул.Громотушная,14</t>
  </si>
  <si>
    <t>Протяженность (м) :18. Заложение подземное.</t>
  </si>
  <si>
    <t>Газораспределительная сеть.Газоснабжение жилых домов по ул.Ленина,113</t>
  </si>
  <si>
    <t>Протяженность (м) :40. Заложение подземное.</t>
  </si>
  <si>
    <t>Газораспределительная сеть.Газоснабжение жилых домов пос.Уреньга: ул. Ленина,1-я Ординарская, 2-я Ординарская, Сулимова, 3-я Одинарная, Майская, 1-я Кедровская, Ванага</t>
  </si>
  <si>
    <t>Протяженность (м) :12041. Заложение надземное, подземное.</t>
  </si>
  <si>
    <t>Диаметр (мм) :219\133\108\89\76\57</t>
  </si>
  <si>
    <t>Газораспределительная сеть.Газоснабжение жилых домов р-он Космоса, 5, 6, 7, 8</t>
  </si>
  <si>
    <t>Протяженность (м) :35. Заложение надземное.</t>
  </si>
  <si>
    <t>Газораспределительная сеть.Газоснабжение ул.8-я Демидовская,ул.7-я Демидовская,заложение газопровода надземное</t>
  </si>
  <si>
    <t>Протяженность (м) :141. Заложение надземное</t>
  </si>
  <si>
    <t>Местонахождение :ул.Петровская,Плеханова,</t>
  </si>
  <si>
    <t>Возможно. Пункты 55,56</t>
  </si>
  <si>
    <t>ул. Теплоухова, Кедровская</t>
  </si>
  <si>
    <t>Протяженность : 2192 м. Заложение надземное, подземное</t>
  </si>
  <si>
    <t>Местонахождение :ул.Новобереговая Демидовская</t>
  </si>
  <si>
    <t>Протяженность :588 м. Заложение надземное.</t>
  </si>
  <si>
    <t>Газораспределительная сеть.Газоснабжение жилых домов по ул. 30 летия Победы 8-8а</t>
  </si>
  <si>
    <t>Протяженность (м) :137. Заложение подземное.</t>
  </si>
  <si>
    <t>Итого по лоту №4</t>
  </si>
  <si>
    <t xml:space="preserve">                                                              Лот №5 </t>
  </si>
  <si>
    <t>Местонахождение :ул. Чернышевского,15</t>
  </si>
  <si>
    <t>реконструкция ЦСА</t>
  </si>
  <si>
    <t>Протяженность :312 м. Заложение надземное.</t>
  </si>
  <si>
    <t>Газовые сети  (наружные)  жилых домов по ул.Школьная, д.№№45,67,41,63,51,71,55, 49,65</t>
  </si>
  <si>
    <t>Местонахождение :ул.Школьная №45,67,41,63,51,71,55,49 ,65</t>
  </si>
  <si>
    <t>Протяженность :326 м. Заложение надземное (к жилым домам)</t>
  </si>
  <si>
    <t>Газовые сети  высокого, среднего и низкого давления (наружный).</t>
  </si>
  <si>
    <t>Газоснабжение жилых домов частного сектора  поселка  Гурьевский: 1-6 Гурьевская, Малая Кирпичная, Большая Кирпичная, Правый  берег Чувашки, Коммуны, Стационная, Мельнова с дома №4 и до конца) Протяженность :14269 м, в.дав-34,5, ср.дав-233, н.д. Заложение надземное.</t>
  </si>
  <si>
    <t>Имеется. Пункты 13, 14, 15</t>
  </si>
  <si>
    <t>Газовые сети (надземные)  жилых домов по ул.Керамическая, Горнозаводская, Школьная</t>
  </si>
  <si>
    <t>Местонахождение: ул.Керамическая, Горнозаводская, ул.Школьная</t>
  </si>
  <si>
    <t>Протяженность :2006 м. Заложение надземное. (к жилым домам)</t>
  </si>
  <si>
    <t>Газовые сети (надземные)  жилых домов ул.Буревестника, ул. Школьная)</t>
  </si>
  <si>
    <t>Местонахождение : ул.Буревестника,ул.Школьная</t>
  </si>
  <si>
    <t>Протяженность :466 м. Заложение надземное.  (к жилым домам)</t>
  </si>
  <si>
    <t>Газовые сети (надземный газопровод)  по адресу: кв.Матросова,7а</t>
  </si>
  <si>
    <t>Протяженность (м): 111. Заложение надземное, подземное.</t>
  </si>
  <si>
    <t>Имеется. Пункт 42</t>
  </si>
  <si>
    <t>Газовые сети (наружные)  жилых домов ул.Сталеваров</t>
  </si>
  <si>
    <t>Местонахождение :ул.Сталеваров (к жилым домам)</t>
  </si>
  <si>
    <t>Имеется. Пункт 51</t>
  </si>
  <si>
    <t>Протяженность :230 м. Заложение надземное.</t>
  </si>
  <si>
    <t>Газовые сети (наружные) жилых домов по ул.Ватутина, Красногвардейская, Талалихина, Отечественная, Пирогова</t>
  </si>
  <si>
    <t>Местонахождение : ул.Ватутина, Красногвардейская, Талалихина, Отечественная, Пирогова</t>
  </si>
  <si>
    <t>Протяженность :2960 м. Заложение надземное, подземное. (жилых домов)</t>
  </si>
  <si>
    <t xml:space="preserve">Газовые сети (наружные) низкого давления- газоснабжение  жилых домов по ул.Мельнова </t>
  </si>
  <si>
    <t>Протяженность :416 м. Заложение надземное. (Дн108-45м,Дн89-71м,Дн76-292м.Запорная арматура:задвижка Ду100мм-1 шт.,кран Ду 20-4шт. Кол-во опор-59шт.,Кол-во заземляющих  устройств-17шт.</t>
  </si>
  <si>
    <t>Имеется. Пункт 34, 35</t>
  </si>
  <si>
    <t>Местонахождение :ул.Шевченко, заложение-подземное</t>
  </si>
  <si>
    <t>Протяженность :578 м. Заложение подземное, надземное.</t>
  </si>
  <si>
    <t>Газораспределительная сеть.Газораспределительная сеть.Газоснабжение жилых домов по ул. Металлистов</t>
  </si>
  <si>
    <t>Протяженность (м) :476. Заложение надземное.</t>
  </si>
  <si>
    <t>Газораспределительная сеть.Газоснабжение жилых домов кв. Металлист, 5</t>
  </si>
  <si>
    <t>Протяженность (м) :85. Заложение надземное.</t>
  </si>
  <si>
    <t>Газораспределительная сеть.Газоснабжение жилых домов кв. Металлист, 6</t>
  </si>
  <si>
    <t>Протяженность (м) :135. Заложение надземное.</t>
  </si>
  <si>
    <t>Газораспределительная сеть.Газоснабжение жилых домов по ул.  9-е Января</t>
  </si>
  <si>
    <t>Протяженность (м) :186. Заложение надземное.</t>
  </si>
  <si>
    <t>Газораспределительная сеть.Газоснабжение жилых домов по ул. Генераторная, 55</t>
  </si>
  <si>
    <t>Протяженность (м) :60. Надземный</t>
  </si>
  <si>
    <t>Газораспределительная сеть.Газоснабжение жилых домов по ул. Герцена, 1, 2, 3, 4</t>
  </si>
  <si>
    <t>Протяженность (м) :363.  Надземный</t>
  </si>
  <si>
    <t>Газораспределительная сеть.Газоснабжение жилых домов по ул. Горнозаводская,27</t>
  </si>
  <si>
    <t>Протяженность (м) :19.  Надземный</t>
  </si>
  <si>
    <t>Газораспределительная сеть.Газоснабжение жилых домов по ул. Калибровая</t>
  </si>
  <si>
    <t>Протяженность (м) :146.    Надземный</t>
  </si>
  <si>
    <t>Газораспределительная сеть.Газоснабжение жилых домов по ул. Кусинское шоссе, 10а, 8а, 7а, 6а,5а</t>
  </si>
  <si>
    <t>Протяженность (м) :349. Надземный</t>
  </si>
  <si>
    <t>Диаметр (мм) :102\89\76\57</t>
  </si>
  <si>
    <t>Газораспределительная сеть.Газоснабжение жилых домов по ул. Кусинское шоссе,5а</t>
  </si>
  <si>
    <t>Протяженность (м): 84. Надземный</t>
  </si>
  <si>
    <t>Газораспределительная сеть.Газоснабжение жилых домов по ул. Моторная</t>
  </si>
  <si>
    <t>Протяженность (м): 330. Надземный</t>
  </si>
  <si>
    <t>Газораспределительная сеть.Газоснабжение жилых домов по ул. Строителей</t>
  </si>
  <si>
    <t>Протяженность (м): 514. Надземный, подземный</t>
  </si>
  <si>
    <t>Протяженность (м): 498. Надземный, подземный</t>
  </si>
  <si>
    <t>Газораспределительная сеть.Газоснабжение жилых домов по ул. Строителей,12</t>
  </si>
  <si>
    <t>Протяженность (м): 48. Надземный</t>
  </si>
  <si>
    <t>Диаметр (мм) :108\32</t>
  </si>
  <si>
    <t>Газораспределительная сеть.Газоснабжение жилых домов по ул. Чернышевского 21</t>
  </si>
  <si>
    <t>Протяженность (м) :293. Подземный, надземный</t>
  </si>
  <si>
    <t>Газораспределительная сеть.Газоснабжение жилых домов по ул. Чернышевского, 4 (1-2-3 секции)</t>
  </si>
  <si>
    <t>Протяженность (м) :463. Подземный</t>
  </si>
  <si>
    <t>Газораспределительная сеть.Газоснабжение жилых домов по ул. Школьная</t>
  </si>
  <si>
    <t>Протяженность (м) :361. Заложение надземное</t>
  </si>
  <si>
    <t>Газораспределительная сеть.Газоснабжение жилых домов по ул.2-я Прокатная,33</t>
  </si>
  <si>
    <t>Протяженность (м) :74. Заложение надземное</t>
  </si>
  <si>
    <t>Газораспределительная сеть.Газоснабжение жилых домов по ул.Генераторная,13</t>
  </si>
  <si>
    <t>Протяженность (м) :99. Надземное</t>
  </si>
  <si>
    <t>Газораспределительная сеть.Газоснабжение жилых домов по ул.Каменная</t>
  </si>
  <si>
    <t>Протяженность (м) :95. Надземный</t>
  </si>
  <si>
    <t>Газораспределительная сеть.Газоснабжение жилых домов по ул.Школьная, 26</t>
  </si>
  <si>
    <t>Протяженность (м) :143. Надземный</t>
  </si>
  <si>
    <t>Газораспределительная сеть.Газоснабжение жилых домов по ул.Школьная,91</t>
  </si>
  <si>
    <t>Протяженность (м) : 58. Надземный</t>
  </si>
  <si>
    <t>Газораспределительная сеть.Газоснабжение жилых домов р-он метзавода</t>
  </si>
  <si>
    <t>Протяженность (м): 2461. Надземный</t>
  </si>
  <si>
    <t>Газораспределительная сеть.Газоснабжение жилых домов Северо-Запад, 14</t>
  </si>
  <si>
    <t>Протяженность (м) :18. Надземный</t>
  </si>
  <si>
    <t>Протяженность (м) :123. Надземный</t>
  </si>
  <si>
    <t>Газораспределительная сеть.Газоснабжение жилых домов Северо-Запад, 2 кв.</t>
  </si>
  <si>
    <t>Протяженность (м) :119  заложение надземное</t>
  </si>
  <si>
    <t>Газораспределительная сеть.Газоснабжение жилых домов Северо-Запад, 2 кв., 22- 22а</t>
  </si>
  <si>
    <t>Протяженность (м) :328 заложение наземное, подземное</t>
  </si>
  <si>
    <t>Газораспределительная сеть.Газоснабжение жилых домов Северо-Запад, 2кв.</t>
  </si>
  <si>
    <t>Протяженность (м) :61 Заложение надземное</t>
  </si>
  <si>
    <t>Протяженность (м) :92. Заложение надземное</t>
  </si>
  <si>
    <t>Диаметр (мм):108</t>
  </si>
  <si>
    <t>Газораспределительная сеть.Газоснабжение жилых домов ул. Металлистов,2</t>
  </si>
  <si>
    <t>Протяженность (м) :22. Заложение надземное</t>
  </si>
  <si>
    <t>Газораспределительная сеть.Газоснабжение ул.Буревестника,ул.Горно-Заводская,Керамическая,заложение газопровода надземное</t>
  </si>
  <si>
    <t>Протяженность (м) :1811. Заложение надземное</t>
  </si>
  <si>
    <t>Диаметр (мм) :108\76\89\57</t>
  </si>
  <si>
    <t>Газораспределительная сеть.Газоснабжение ул.Горнозаводская  от  места врезки до ГРПШ заложение газопровода надземное</t>
  </si>
  <si>
    <t>Протяженность (м) :8. Заложение надземное</t>
  </si>
  <si>
    <t>Наружный газопровод среднего и низкого давления</t>
  </si>
  <si>
    <t>Местонахождение :ГРПШ ул.Шевченко. Протяженность: 1277. Заложение надземное</t>
  </si>
  <si>
    <t>Газораспределительная сеть.Газоснабжение жилых домов по ул.3-я Прокатная</t>
  </si>
  <si>
    <t>Протяженность (м) :786. Заложение надземное</t>
  </si>
  <si>
    <t>Диаметр (мм) :89/40</t>
  </si>
  <si>
    <t>Газовые сети (наружные)  жилых домов  ул. Школьная,Каменная,Буревестника</t>
  </si>
  <si>
    <t>Протяженность : 312 м. Местонахождение :ул.Школьная, ул.Каменная. Заложение наземное</t>
  </si>
  <si>
    <t>ул.Буревестника (к жилым домам)</t>
  </si>
  <si>
    <t>Итого по лоту №5</t>
  </si>
  <si>
    <t xml:space="preserve">                                                              Лот №6 </t>
  </si>
  <si>
    <t>Наружный газопровод высокого давления, назначение: инженерно-коммуникационное</t>
  </si>
  <si>
    <t>протяженность трубопровода 121м. Адрес: Россия, Челябинская область, г.Златоуст, 7-й жилучасток (территория метзавода)Протяженность трассы 121м,  Инвентарный номер:21929, литера:Г</t>
  </si>
  <si>
    <t>Имеется. Пункты 28,29,30,31</t>
  </si>
  <si>
    <t>Газовые сети (наружные)  жилых домов  7-го жилого  участка.2 очередь</t>
  </si>
  <si>
    <t>Протяженность :8509 м. Заложение надземное. (к жилым домам). Местонахождение :7-ой Жилучасток, 2 очередь</t>
  </si>
  <si>
    <t>Газовые сети (наружные)  жилых домов 7-го жил.участка.1 очередь</t>
  </si>
  <si>
    <t>Протяженность :3394 м. Заложение надземное. Местонахождение :7-ой Жилучасток (к жилым домам), 1 очередь</t>
  </si>
  <si>
    <t>Газовые сети (наружные) жилых домов  7-го жил.участка 1 очередь (2 этап)</t>
  </si>
  <si>
    <t>Протяженность :3059 м. Заложение надземное.  (к жилым домам) Местонахождение :7-ой  Жилучасток, 1очередь:2 этап</t>
  </si>
  <si>
    <t>Газовые сети (наружные) жилых домов 7-го жилого участка,1 очередь,3 этап</t>
  </si>
  <si>
    <t>Протяженность :3472м.Заложение надземное.  (жилых  домов) Местонахождение :7-ой  жилучасток</t>
  </si>
  <si>
    <t>Газовые сети (наружный   газопровод  труба Ду 32-69 м, труба Ду 25-1,3 м)</t>
  </si>
  <si>
    <t>Протяженность :70 м. Заложение надземное. Местонахождение :жилых домов №№60,62 по ул.Верхний ключ</t>
  </si>
  <si>
    <t>Имеется. Пункт 37</t>
  </si>
  <si>
    <t>Итого по лоту №6</t>
  </si>
  <si>
    <t xml:space="preserve">                                                          Лот №7</t>
  </si>
  <si>
    <t>Газовые сети (наружные) к жилым домам пос.Центральный сов.Медведевский</t>
  </si>
  <si>
    <t>Протяженность: 317 м. Заложение надземное.   (к жилым домам) Местонахождение: пос.Центральный, сов.Медведевский</t>
  </si>
  <si>
    <t>Имеется. Пункт 21</t>
  </si>
  <si>
    <t xml:space="preserve">                                                                    Итого по лоту №7</t>
  </si>
  <si>
    <t>Лот №8</t>
  </si>
  <si>
    <t>Газоснабжение жилых домов пос.Шевченко (нижний)</t>
  </si>
  <si>
    <t>протяженность: 2882,0 м. Сооружения трубопроводного транспорта, адрес: Челябинская область, г.Златоуст.Вид, номер и дата государственной регистрации: собственность, 74-74/025-74/999/001/2016-19623/1, 23.12.2016г.</t>
  </si>
  <si>
    <t xml:space="preserve">                                                                    Итого по лоту №8</t>
  </si>
  <si>
    <t>Лот №9</t>
  </si>
  <si>
    <t>Газоснабжение блочной автоматизированной котельной для МБДОУ Детский сад № 17</t>
  </si>
  <si>
    <t>протяженность: 149 м. Сооружения трубопроводного транспорта,  Адрес: Челябинская область, г.Златоуст. Кадастровый номер: 74:25:0300414:108. Год завершения строительства: 2019. Вид, номер и дата государственной регистрации: собственность,     74:25:0300414:108-74/025/2019-1, 01.10.2019г. Документы - основания: Технический план сооружения от 10.07.2019г.</t>
  </si>
  <si>
    <t xml:space="preserve">                                                                    Итого по лоту №9</t>
  </si>
  <si>
    <t>Лот №10</t>
  </si>
  <si>
    <t>Газоснабжение жилых домов пос.Центральный</t>
  </si>
  <si>
    <t>протяженность:4933м. Сооружения трубопроводного транспорта, Адрес:Челябинская область, г.Златоуст. Кадастровый номер: 74:25:0000000:16710. год завершения строительства:2018.Вид, номер и дата государственной регистрации:собственность, 74:25:0000000:16710-74/025/2019-1, 24.09.2019г.</t>
  </si>
  <si>
    <t xml:space="preserve">                                                                  Итого по лоту №10</t>
  </si>
  <si>
    <t>Лот №11</t>
  </si>
  <si>
    <t>Газоснабжение блочной автоматизированной котельной для МБДОУ Детский сад № 31</t>
  </si>
  <si>
    <t>протяженность: 72 м. сооружения трубопроводного транспорта,Адрес: Челябинская область, г.Златоуст. Кадастровый номер: 74:25:0302216:115. Год завершения строительства: 2016. Вид, номер и дата государственной регистрации: собственность,     74:25:0302216:115-74/025/2019-1, 30.09.2019г. Документы - основания: Технический план сооружения от 10.07.2019г.</t>
  </si>
  <si>
    <t xml:space="preserve">                                                                  Итого по лоту №11</t>
  </si>
  <si>
    <t>Лот №12</t>
  </si>
  <si>
    <t>Газоснабжение блочной автоматизированной котельной для ООШ № 12.</t>
  </si>
  <si>
    <t>протяженность: 423 м.Сооружения трубопроводного транспорта,  Адрес: Челябинская область, г.Златоуст. Кадастровый номер: 74:25:0000000:16717. Год завершения строительства: 2019. Вид, номер и дата государственной регистрации: собственность, 74:25:0000000:16717-74/025/2019-1, 07.10.2019г. Документы - основания: Технический план сооружения от 11.07.2019г.</t>
  </si>
  <si>
    <t xml:space="preserve">                                                                  Итого по лоту №12</t>
  </si>
  <si>
    <t>Лот №13</t>
  </si>
  <si>
    <t>Газоснабжение жилых домов пос.Кировский</t>
  </si>
  <si>
    <t xml:space="preserve">протяженность: 1897 м. Сооружения трубопроводного транспорта,  Адрес: Челябинская область, г.Златоуст, пос. Кировский. Кадастровый номер: 74:25:0000000:16725. Год завершения строительства: 2019. Вид, номер и дата государственной регистрации: собственность, 74:25:0000000:16725- 74/025/2019-1, 28.10.2019г. </t>
  </si>
  <si>
    <t xml:space="preserve">                                                                  Итого по лоту №13</t>
  </si>
  <si>
    <t>Лот №14</t>
  </si>
  <si>
    <t>Газоснабжение жилых домов Подсобного хозяйства №1.</t>
  </si>
  <si>
    <t>протяженность:4780м. Сооружения трубопроводного транспорта,  Адрес:Челябинская область, г.Златоуст, район Балашиха. Кадастровый номер: 74:25:0000000:16783. год завершения строительства:2019.Вид, номер и дата государственной регистрации:собственность, 74:25:0000000:16783-74/025/2019-1, 30.12.2019г.</t>
  </si>
  <si>
    <t xml:space="preserve">                                                                  Итого по лоту №14</t>
  </si>
  <si>
    <t>Лот №15</t>
  </si>
  <si>
    <t>Сооружение, назначение: инженерно-коммуникационное. (Газопровод низкого давления, п. Назаровский)</t>
  </si>
  <si>
    <t>Газопровод низкого давления, п. Назаровский. Протяженность (м) :4461,28  п.м.</t>
  </si>
  <si>
    <t>Имеется. Пункт 75, 76, 77, 78</t>
  </si>
  <si>
    <t xml:space="preserve">                                                                  Итого по лоту №15</t>
  </si>
  <si>
    <t>Лот №16</t>
  </si>
  <si>
    <t xml:space="preserve">газоснабжение пос.Закаменский. Назначение: сооружения коммунального хозяйства.  </t>
  </si>
  <si>
    <t>Адрес: Челябинская область, г.Златоуст, пос.Закаменский. Кадастровый номер: 74:25:0000000:16869. Год завершения строительства: 2017. Протяженность: 22681м.</t>
  </si>
  <si>
    <t xml:space="preserve">                                                                  Итого по лоту №16</t>
  </si>
  <si>
    <t>Лот №17</t>
  </si>
  <si>
    <t>Газоснабжение жилых домов   по ул. Фабричная, ул. Машиностроителей, назначение: иное сооружение.</t>
  </si>
  <si>
    <t xml:space="preserve">                                                                  Итого по лоту №17</t>
  </si>
  <si>
    <t>Лот №18</t>
  </si>
  <si>
    <t xml:space="preserve">Газоснабжение жилых домов   36,34,32/1,32/2,35/1,35/2 по ул. Плеханова Назначение: сооружение газохимического комплекса. </t>
  </si>
  <si>
    <t>кадастровый (условный) номер: 74:25:0000000:15685, Протяженность 139 м. Местонахождение: Россия, Челябинская область, г. Златоуст.</t>
  </si>
  <si>
    <t>Имеется. Пункт 79</t>
  </si>
  <si>
    <t xml:space="preserve">                                                                  Итого по лоту №18</t>
  </si>
  <si>
    <t>Лот №19</t>
  </si>
  <si>
    <t xml:space="preserve">Нежилое здание.  Литер: А. Этажность: 1   </t>
  </si>
  <si>
    <t xml:space="preserve">Инвентарный номер: 75:412:002:000117350. Кадастровый (условный) номер: 74:25:0000000:12235. Площадь 36,4 кв.м. Местонахождение: Россия, Челябинская область, г. Златоуст, в районе АГНКС группы коттеджей.     </t>
  </si>
  <si>
    <t xml:space="preserve">                                                                  Итого по лоту №19</t>
  </si>
  <si>
    <t>Лот №20</t>
  </si>
  <si>
    <t>Инженерно- коммуникационное, назначение: инженерно-коммуникационное (газопровод высокого давления)</t>
  </si>
  <si>
    <t xml:space="preserve"> Протяженность 423м., Местонахождение: Россия, Челябинская область, г. Златоуст, в районе АГНКС группы коттеджей, т1-ГРП. </t>
  </si>
  <si>
    <t xml:space="preserve">                                                                  Итого по лоту №20</t>
  </si>
  <si>
    <t>Лот №21</t>
  </si>
  <si>
    <t xml:space="preserve">Газоснабжение жилых домов пос.ЦУП, назначение: сооружения газохимического  комплекса. </t>
  </si>
  <si>
    <t xml:space="preserve">Протяженность: 9157,0м. Местонахождение: Россия, Челябинская область, г.Златоуст, пос.ЦУП. </t>
  </si>
  <si>
    <t xml:space="preserve">                                                                  Итого по лоту №21</t>
  </si>
  <si>
    <t>Лот №22</t>
  </si>
  <si>
    <t>Прояженность: 148,5 м., 177,2 м. Местонахождение: Россия, Челябинская область, г.Златоуст, ул. Свердлова, дом 51. Протяженность: 22681м.</t>
  </si>
  <si>
    <t xml:space="preserve">                                                                  Итого по лоту №22</t>
  </si>
  <si>
    <t>Газопровод высокого давления к АГНКС</t>
  </si>
  <si>
    <t xml:space="preserve">Протяженность (м) : 147. Заложение надземное.
</t>
  </si>
  <si>
    <t>Газопровод низкого давления к дому 4 по 1 линии пр-та Гагарина</t>
  </si>
  <si>
    <t xml:space="preserve">Протяженность (м) :109. Заложение надземное.
</t>
  </si>
  <si>
    <t>Газопровод низкого давления ППСО "Златоустметаллургстрой" (Р.Сергеевой, 41)</t>
  </si>
  <si>
    <t xml:space="preserve">Протяженность (м) :221. Заложение подземное.
</t>
  </si>
  <si>
    <t>Газопровод низкого давления (перекладка) в 3-м микрорайоне пр. Гагарина</t>
  </si>
  <si>
    <t xml:space="preserve">Протяженность (м) :141. Заложение надземное.
</t>
  </si>
  <si>
    <t>газопровод низкого давления кдому №12 по ул. Калинина</t>
  </si>
  <si>
    <t xml:space="preserve">Протяженность (м) :58. Заложение надземное.
</t>
  </si>
  <si>
    <t>Газопровод низкого давления к дому 2 кв-л. Медик</t>
  </si>
  <si>
    <t xml:space="preserve">Протяженность (м) :115. Заложение надземное.
</t>
  </si>
  <si>
    <t>Газопровод низкого давления к домам 27, 29 по ул. Бер. Ветлужская</t>
  </si>
  <si>
    <t xml:space="preserve">Протяженность (м) :69. Заложение надземное.
</t>
  </si>
  <si>
    <t>Газопровод низкого давления к жилому дому №12 по ул. Пугачева</t>
  </si>
  <si>
    <t xml:space="preserve">Протяженность (м) :231. Заложение надземное.
</t>
  </si>
  <si>
    <t>Газопровод низкого давления к котельной городской прокуратуры</t>
  </si>
  <si>
    <t xml:space="preserve">Протяженность (м) :239. Заложение надземное.
</t>
  </si>
  <si>
    <t>Газопровод низкого давления к жилому дому №7 по ул. Ст.Разина</t>
  </si>
  <si>
    <t xml:space="preserve">Протяженность (м) :177. Заложение подземное.
</t>
  </si>
  <si>
    <t>Газопровод к котельной производственной базы "ЗлатоустТИСИЗ"</t>
  </si>
  <si>
    <t xml:space="preserve">Протяженность (м) :89. Заложение надземное.
</t>
  </si>
  <si>
    <t>Газопровод низкого давления к котельной производственной базы "ЗлатоустТИСИЗ"</t>
  </si>
  <si>
    <t xml:space="preserve">Протяженность (м) :10. Заложение подземное.
</t>
  </si>
  <si>
    <t>Газопровод среднего давления к котельной ЗАО "Златмуфта"</t>
  </si>
  <si>
    <t xml:space="preserve">Протяженность (м) : 337. Заложение надземное.
</t>
  </si>
  <si>
    <t>Газопровод низкого давления к жилому дому №4 в кв. Медик</t>
  </si>
  <si>
    <t xml:space="preserve">Протяженность (м) :117. Заложение надземное.
</t>
  </si>
  <si>
    <t>Газопровод низкого давления к котельной ЧП "Селянин"</t>
  </si>
  <si>
    <t xml:space="preserve">Протяженность (м) :31. Заложение надземное.
</t>
  </si>
  <si>
    <t>Газопровод высокого давления от места врезки до ГРПШ ЧП Селянин</t>
  </si>
  <si>
    <t xml:space="preserve">Протяженность (м) :508. Заложение надземное.
</t>
  </si>
  <si>
    <t>Газопровод низкого давления к котельной храма Семеона Верхотурского</t>
  </si>
  <si>
    <t xml:space="preserve">Протяженность (м) :48. Заложение надземное.
</t>
  </si>
  <si>
    <t>Газопровод среднего давления от узла врезки до ГРПШ "Храм Семеона Верхотурского чудотворца"</t>
  </si>
  <si>
    <t xml:space="preserve">Протяженность (м) :28. Заложение надземное.
</t>
  </si>
  <si>
    <t>Газопровод низкого давления к жилому дому №57 по ул.Шапошникова</t>
  </si>
  <si>
    <t xml:space="preserve">Протяженность (м) :15. Заложение надземное.
</t>
  </si>
  <si>
    <t>Имеется. Пункт 67</t>
  </si>
  <si>
    <t>Газопровод низкого давления к жилым домам №64,66-1,66-2 по ул.8-го Марта</t>
  </si>
  <si>
    <t xml:space="preserve">Протяженность (м) :63. Заложение надземное.
</t>
  </si>
  <si>
    <t>Имеется. Пункт 64</t>
  </si>
  <si>
    <t>Газопровод низкого давления к жилым домам №81,83 по ул.3-я Н.-Заводская</t>
  </si>
  <si>
    <t xml:space="preserve">Протяженность (м) :66. Заложение надземное.
</t>
  </si>
  <si>
    <t>Имеется. Пункт 65</t>
  </si>
  <si>
    <t>Газопровод низкого давления к жилому дому №7 кв. Молодежный</t>
  </si>
  <si>
    <t xml:space="preserve">Протяженность (м) :104. Заложение надземное.
</t>
  </si>
  <si>
    <t>Имеется. Пункт 66</t>
  </si>
  <si>
    <t>Газопровод низкого давления к 10-эт жилому дому №4-А в квартале "Медик"</t>
  </si>
  <si>
    <t xml:space="preserve">Протяженность (м) :179. Заложение надземное.
</t>
  </si>
  <si>
    <t>Имеется. Пункт 70</t>
  </si>
  <si>
    <t>Газопровод низкого давления к жилым домам в пос. Пушкинский</t>
  </si>
  <si>
    <t xml:space="preserve">Протяженность (м) :3729. Заложение надземное.
</t>
  </si>
  <si>
    <t>Газопровод низкого давления к домам по ул. Румянцева, 95, Ст.Разина, 96, 98</t>
  </si>
  <si>
    <t xml:space="preserve">Протяженность (м) :310. Заложение надземное, подземное.
</t>
  </si>
  <si>
    <t>Газопровод низкого давления к дому 13 в Северо-Западном районе</t>
  </si>
  <si>
    <t xml:space="preserve">Протяженность (м) :125. Заложение надземное, подземное
</t>
  </si>
  <si>
    <t>Закольцовка газопровода по ул. Мебельной</t>
  </si>
  <si>
    <t xml:space="preserve">Протяженность (м) : 133. Заложение надземное.
</t>
  </si>
  <si>
    <t>Имеется. Пункт 69</t>
  </si>
  <si>
    <t>Газопровод низкого давления к многоэтажному жилому дому на пр. Гагарина, южнее школы №34, в районе жилого дома №12А</t>
  </si>
  <si>
    <t>Газопровод низкого давления к д.29 по ул. Северной</t>
  </si>
  <si>
    <t>Местонахождение :пос. Серебрянный ключ
Протяженность :1392 м, Заложение надземное.</t>
  </si>
  <si>
    <t xml:space="preserve">Протяженность (м) :172. Заложение подзеное.
</t>
  </si>
  <si>
    <t xml:space="preserve">диаметр от :112. Протяженность (м): 118, заложение надземное
</t>
  </si>
  <si>
    <t>Подземный газопровод среднего давления по ул. Машиностроителей, в пос. 40 лет Октября</t>
  </si>
  <si>
    <t xml:space="preserve">Протяженность (м) :730. Заложение подземное.
</t>
  </si>
  <si>
    <t>Протяженность (м) : 22. Заложение подземное.</t>
  </si>
  <si>
    <t xml:space="preserve">Приложение №1 к аукционной документации, </t>
  </si>
  <si>
    <t xml:space="preserve"> Протяженность 1349 кв.м. Кадастровый (или условный) номер 74:25:0304629:129. Местонахождение: Россия, Челябинская область, г. Златоуст . </t>
  </si>
  <si>
    <t>Наличие технической докуменации            (№ пункта в Приложении к договору аренды)</t>
  </si>
  <si>
    <t>Шаг аукциона         (5% от начальной цены), руб.</t>
  </si>
  <si>
    <t>Газопровод надземный низкого давления:Ру-0.002 Мпа.Труба Дн 57-135м, труба Ду 20- 7м,труба Ду 15- 6,5 м, задвижка Ду50-1шт.,ИФС50-1 шт. Общая протяженность надземного газопровода  низкого давления-148,5 м. Газопровод подземный  низкого давления:Ру-0,002 Мпа.Труба ПЭ80ГАЗ SDR 11 63х5,8-24.7м труба Дн57-4,0 м. Общая протяженность подземного газопровода низкого давления-28,7м. Общая протяженность газопровода –177,2 м.</t>
  </si>
  <si>
    <t>утвержденной Распоряжением ОМС "КУИ ЗГО" от 01.03.2022г. №225-р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</si>
</sst>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р_."/>
    <numFmt numFmtId="165" formatCode="#,##0.00_р_."/>
  </numFmts>
  <fonts count="10" x14ac:knownFonts="1">
    <font>
      <sz val="10"/>
      <color theme="1"/>
      <name val="Times New Roman"/>
    </font>
    <font>
      <b/>
      <sz val="10"/>
      <name val="Times New Roman"/>
    </font>
    <font>
      <sz val="10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theme="5" tint="0.59999389629810485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4" fillId="3" borderId="1" xfId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4" fillId="0" borderId="1" xfId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wrapText="1"/>
    </xf>
    <xf numFmtId="0" fontId="4" fillId="3" borderId="5" xfId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vertical="justify" wrapText="1"/>
    </xf>
    <xf numFmtId="0" fontId="0" fillId="0" borderId="5" xfId="0" applyBorder="1" applyAlignment="1">
      <alignment wrapText="1"/>
    </xf>
    <xf numFmtId="0" fontId="4" fillId="3" borderId="0" xfId="1" applyFill="1" applyAlignment="1">
      <alignment horizontal="center" vertical="center" wrapText="1"/>
    </xf>
    <xf numFmtId="0" fontId="4" fillId="6" borderId="8" xfId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wrapText="1"/>
    </xf>
    <xf numFmtId="164" fontId="2" fillId="0" borderId="3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0" fillId="3" borderId="0" xfId="0" applyFill="1"/>
    <xf numFmtId="0" fontId="3" fillId="0" borderId="0" xfId="0" applyFont="1" applyAlignment="1">
      <alignment horizontal="center"/>
    </xf>
    <xf numFmtId="0" fontId="0" fillId="5" borderId="5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2" fillId="7" borderId="1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center" wrapText="1"/>
    </xf>
    <xf numFmtId="0" fontId="1" fillId="4" borderId="17" xfId="0" applyFont="1" applyFill="1" applyBorder="1" applyAlignment="1">
      <alignment horizontal="center"/>
    </xf>
    <xf numFmtId="0" fontId="1" fillId="0" borderId="0" xfId="0" applyFont="1"/>
    <xf numFmtId="0" fontId="3" fillId="0" borderId="0" xfId="0" applyFont="1"/>
    <xf numFmtId="2" fontId="3" fillId="3" borderId="0" xfId="0" applyNumberFormat="1" applyFont="1" applyFill="1" applyAlignment="1">
      <alignment horizontal="center"/>
    </xf>
    <xf numFmtId="2" fontId="3" fillId="4" borderId="0" xfId="0" applyNumberFormat="1" applyFont="1" applyFill="1" applyAlignment="1">
      <alignment horizontal="center"/>
    </xf>
    <xf numFmtId="0" fontId="0" fillId="0" borderId="1" xfId="0" applyBorder="1" applyAlignment="1">
      <alignment horizontal="left" vertical="justify" wrapText="1"/>
    </xf>
    <xf numFmtId="0" fontId="0" fillId="0" borderId="1" xfId="0" applyBorder="1" applyAlignment="1">
      <alignment wrapText="1"/>
    </xf>
    <xf numFmtId="0" fontId="0" fillId="0" borderId="0" xfId="0"/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/>
    </xf>
    <xf numFmtId="0" fontId="4" fillId="8" borderId="1" xfId="1" applyFill="1" applyBorder="1" applyAlignment="1">
      <alignment horizontal="center" vertical="center" wrapText="1"/>
    </xf>
    <xf numFmtId="0" fontId="0" fillId="8" borderId="1" xfId="0" applyFill="1" applyBorder="1" applyAlignment="1">
      <alignment wrapText="1"/>
    </xf>
    <xf numFmtId="0" fontId="0" fillId="8" borderId="1" xfId="0" applyFill="1" applyBorder="1" applyAlignment="1">
      <alignment horizontal="left" vertical="justify" wrapText="1"/>
    </xf>
    <xf numFmtId="2" fontId="7" fillId="0" borderId="0" xfId="0" applyNumberFormat="1" applyFont="1"/>
    <xf numFmtId="0" fontId="0" fillId="9" borderId="0" xfId="0" applyFill="1"/>
    <xf numFmtId="2" fontId="0" fillId="9" borderId="0" xfId="0" applyNumberFormat="1" applyFill="1"/>
    <xf numFmtId="0" fontId="1" fillId="5" borderId="17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/>
    </xf>
    <xf numFmtId="164" fontId="2" fillId="0" borderId="1" xfId="0" applyNumberFormat="1" applyFont="1" applyBorder="1" applyAlignment="1">
      <alignment horizontal="left" vertical="top" wrapText="1"/>
    </xf>
    <xf numFmtId="0" fontId="0" fillId="8" borderId="1" xfId="0" applyFill="1" applyBorder="1" applyAlignment="1">
      <alignment horizontal="left" vertical="top" wrapText="1"/>
    </xf>
    <xf numFmtId="0" fontId="0" fillId="8" borderId="1" xfId="0" applyFill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164" fontId="2" fillId="11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11" borderId="1" xfId="0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11" borderId="5" xfId="0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5" borderId="17" xfId="0" applyFont="1" applyFill="1" applyBorder="1" applyAlignment="1">
      <alignment horizontal="left" vertical="top"/>
    </xf>
    <xf numFmtId="0" fontId="1" fillId="4" borderId="17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4" borderId="2" xfId="0" applyFont="1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2" fillId="10" borderId="21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right"/>
    </xf>
    <xf numFmtId="164" fontId="2" fillId="0" borderId="1" xfId="0" applyNumberFormat="1" applyFont="1" applyBorder="1" applyAlignment="1">
      <alignment horizontal="left" vertical="top" wrapText="1"/>
    </xf>
    <xf numFmtId="0" fontId="1" fillId="0" borderId="21" xfId="0" applyFont="1" applyBorder="1" applyAlignment="1"/>
    <xf numFmtId="0" fontId="1" fillId="5" borderId="3" xfId="0" applyFont="1" applyFill="1" applyBorder="1" applyAlignment="1"/>
    <xf numFmtId="0" fontId="1" fillId="5" borderId="21" xfId="0" applyFont="1" applyFill="1" applyBorder="1" applyAlignment="1"/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5" fillId="0" borderId="3" xfId="0" applyFont="1" applyBorder="1" applyAlignment="1">
      <alignment horizontal="right" vertical="top"/>
    </xf>
    <xf numFmtId="0" fontId="2" fillId="11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11" borderId="1" xfId="0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vertical="top" wrapText="1"/>
    </xf>
    <xf numFmtId="2" fontId="2" fillId="0" borderId="4" xfId="0" applyNumberFormat="1" applyFont="1" applyBorder="1" applyAlignment="1">
      <alignment vertical="top" wrapText="1"/>
    </xf>
    <xf numFmtId="0" fontId="0" fillId="8" borderId="1" xfId="0" applyFill="1" applyBorder="1" applyAlignment="1">
      <alignment vertical="top" wrapText="1"/>
    </xf>
    <xf numFmtId="164" fontId="8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164" fontId="2" fillId="5" borderId="1" xfId="0" applyNumberFormat="1" applyFont="1" applyFill="1" applyBorder="1" applyAlignment="1">
      <alignment vertical="top" wrapText="1"/>
    </xf>
    <xf numFmtId="164" fontId="2" fillId="0" borderId="5" xfId="0" applyNumberFormat="1" applyFont="1" applyBorder="1" applyAlignment="1">
      <alignment vertical="top" wrapText="1"/>
    </xf>
    <xf numFmtId="2" fontId="2" fillId="0" borderId="8" xfId="0" applyNumberFormat="1" applyFont="1" applyBorder="1" applyAlignment="1">
      <alignment vertical="top" wrapText="1"/>
    </xf>
    <xf numFmtId="164" fontId="2" fillId="0" borderId="3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5" borderId="1" xfId="0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vertical="top" wrapText="1"/>
    </xf>
    <xf numFmtId="0" fontId="1" fillId="5" borderId="17" xfId="0" applyFont="1" applyFill="1" applyBorder="1" applyAlignment="1">
      <alignment horizontal="center" vertical="top"/>
    </xf>
    <xf numFmtId="0" fontId="1" fillId="5" borderId="17" xfId="0" applyFont="1" applyFill="1" applyBorder="1" applyAlignment="1">
      <alignment horizontal="center" vertical="top" wrapText="1"/>
    </xf>
    <xf numFmtId="0" fontId="0" fillId="0" borderId="17" xfId="0" applyBorder="1" applyAlignment="1">
      <alignment vertical="top" wrapText="1"/>
    </xf>
    <xf numFmtId="0" fontId="1" fillId="4" borderId="17" xfId="0" applyFont="1" applyFill="1" applyBorder="1" applyAlignment="1">
      <alignment horizontal="center" vertical="top"/>
    </xf>
    <xf numFmtId="0" fontId="1" fillId="5" borderId="3" xfId="0" applyFont="1" applyFill="1" applyBorder="1" applyAlignment="1">
      <alignment vertical="top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9" borderId="20" xfId="0" applyNumberFormat="1" applyFont="1" applyFill="1" applyBorder="1" applyAlignment="1">
      <alignment horizontal="center" vertical="center"/>
    </xf>
    <xf numFmtId="2" fontId="1" fillId="3" borderId="20" xfId="0" applyNumberFormat="1" applyFont="1" applyFill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8" borderId="2" xfId="0" applyNumberFormat="1" applyFont="1" applyFill="1" applyBorder="1" applyAlignment="1">
      <alignment horizontal="center" vertical="center"/>
    </xf>
    <xf numFmtId="2" fontId="5" fillId="10" borderId="1" xfId="0" applyNumberFormat="1" applyFont="1" applyFill="1" applyBorder="1" applyAlignment="1">
      <alignment horizontal="center" vertical="center" wrapText="1"/>
    </xf>
    <xf numFmtId="2" fontId="3" fillId="10" borderId="2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165" fontId="1" fillId="5" borderId="2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2" fontId="3" fillId="8" borderId="1" xfId="0" applyNumberFormat="1" applyFont="1" applyFill="1" applyBorder="1" applyAlignment="1">
      <alignment horizontal="center" vertical="center"/>
    </xf>
    <xf numFmtId="2" fontId="3" fillId="5" borderId="13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8" borderId="20" xfId="0" applyNumberFormat="1" applyFont="1" applyFill="1" applyBorder="1" applyAlignment="1">
      <alignment horizontal="center" vertical="center"/>
    </xf>
    <xf numFmtId="2" fontId="3" fillId="5" borderId="5" xfId="0" applyNumberFormat="1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3" fillId="8" borderId="8" xfId="0" applyNumberFormat="1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2" fontId="3" fillId="5" borderId="8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2" fontId="3" fillId="5" borderId="19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5" borderId="20" xfId="0" applyNumberFormat="1" applyFont="1" applyFill="1" applyBorder="1" applyAlignment="1">
      <alignment horizontal="center" vertical="center"/>
    </xf>
    <xf numFmtId="2" fontId="3" fillId="5" borderId="2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164" fontId="1" fillId="5" borderId="1" xfId="0" applyNumberFormat="1" applyFont="1" applyFill="1" applyBorder="1" applyAlignment="1">
      <alignment horizontal="right"/>
    </xf>
    <xf numFmtId="0" fontId="0" fillId="5" borderId="1" xfId="0" applyFill="1" applyBorder="1"/>
    <xf numFmtId="164" fontId="1" fillId="2" borderId="3" xfId="0" applyNumberFormat="1" applyFont="1" applyFill="1" applyBorder="1" applyAlignment="1">
      <alignment horizontal="center" wrapText="1"/>
    </xf>
    <xf numFmtId="164" fontId="1" fillId="5" borderId="3" xfId="0" applyNumberFormat="1" applyFont="1" applyFill="1" applyBorder="1" applyAlignment="1">
      <alignment horizontal="center"/>
    </xf>
    <xf numFmtId="164" fontId="1" fillId="5" borderId="15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164" fontId="2" fillId="0" borderId="5" xfId="0" applyNumberFormat="1" applyFont="1" applyBorder="1" applyAlignment="1">
      <alignment horizontal="left" vertical="top" wrapText="1"/>
    </xf>
    <xf numFmtId="164" fontId="2" fillId="0" borderId="7" xfId="0" applyNumberFormat="1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2" fontId="1" fillId="0" borderId="13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164" fontId="2" fillId="0" borderId="2" xfId="0" applyNumberFormat="1" applyFont="1" applyBorder="1" applyAlignment="1">
      <alignment horizontal="left" vertical="top" wrapText="1"/>
    </xf>
    <xf numFmtId="0" fontId="2" fillId="0" borderId="21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164" fontId="1" fillId="5" borderId="2" xfId="0" applyNumberFormat="1" applyFont="1" applyFill="1" applyBorder="1" applyAlignment="1">
      <alignment horizontal="right"/>
    </xf>
    <xf numFmtId="164" fontId="1" fillId="5" borderId="21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164" fontId="2" fillId="0" borderId="17" xfId="0" applyNumberFormat="1" applyFont="1" applyBorder="1" applyAlignment="1">
      <alignment horizontal="center" wrapText="1"/>
    </xf>
    <xf numFmtId="164" fontId="2" fillId="0" borderId="11" xfId="0" applyNumberFormat="1" applyFont="1" applyBorder="1" applyAlignment="1">
      <alignment horizontal="center" wrapText="1"/>
    </xf>
    <xf numFmtId="0" fontId="2" fillId="4" borderId="6" xfId="0" applyFont="1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64" fontId="1" fillId="6" borderId="3" xfId="0" applyNumberFormat="1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center"/>
    </xf>
    <xf numFmtId="2" fontId="3" fillId="0" borderId="2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2" borderId="21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1" fillId="4" borderId="21" xfId="0" applyFont="1" applyFill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3" fillId="5" borderId="11" xfId="1" applyFont="1" applyFill="1" applyBorder="1" applyAlignment="1">
      <alignment horizontal="center" vertical="center" wrapText="1"/>
    </xf>
    <xf numFmtId="0" fontId="3" fillId="5" borderId="12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0" borderId="11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164" fontId="2" fillId="0" borderId="22" xfId="0" applyNumberFormat="1" applyFont="1" applyBorder="1" applyAlignment="1">
      <alignment horizontal="center" wrapText="1"/>
    </xf>
    <xf numFmtId="2" fontId="1" fillId="0" borderId="22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wrapText="1"/>
    </xf>
    <xf numFmtId="2" fontId="3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1C8F7-84D8-4804-9566-DAD2D8D902AA}">
  <sheetPr>
    <pageSetUpPr fitToPage="1"/>
  </sheetPr>
  <dimension ref="A1:N731"/>
  <sheetViews>
    <sheetView tabSelected="1" topLeftCell="C208" zoomScaleNormal="100" workbookViewId="0">
      <selection activeCell="F47" sqref="F47"/>
    </sheetView>
  </sheetViews>
  <sheetFormatPr defaultRowHeight="12.75" x14ac:dyDescent="0.2"/>
  <cols>
    <col min="1" max="1" width="5.5" style="57" bestFit="1" customWidth="1"/>
    <col min="2" max="2" width="9.33203125" style="57"/>
    <col min="3" max="3" width="53.5" style="80" customWidth="1"/>
    <col min="4" max="4" width="62.6640625" style="140" customWidth="1"/>
    <col min="5" max="5" width="22" style="41" bestFit="1" customWidth="1"/>
    <col min="6" max="8" width="20.33203125" style="225" bestFit="1" customWidth="1"/>
    <col min="9" max="9" width="9.33203125" style="41"/>
    <col min="10" max="10" width="9.83203125" style="41" bestFit="1" customWidth="1"/>
    <col min="11" max="11" width="16.33203125" style="41" customWidth="1"/>
    <col min="12" max="13" width="9.33203125" style="41"/>
    <col min="14" max="14" width="33" style="41" customWidth="1"/>
    <col min="15" max="16384" width="9.33203125" style="41"/>
  </cols>
  <sheetData>
    <row r="1" spans="1:9" x14ac:dyDescent="0.2">
      <c r="A1" s="311" t="s">
        <v>709</v>
      </c>
      <c r="B1" s="311"/>
      <c r="C1" s="311"/>
      <c r="D1" s="311"/>
      <c r="E1" s="311"/>
      <c r="F1" s="311"/>
      <c r="G1" s="311"/>
      <c r="H1" s="311"/>
    </row>
    <row r="2" spans="1:9" x14ac:dyDescent="0.2">
      <c r="A2" s="312" t="s">
        <v>714</v>
      </c>
      <c r="B2" s="312"/>
      <c r="C2" s="312"/>
      <c r="D2" s="312"/>
      <c r="E2" s="312"/>
      <c r="F2" s="312"/>
      <c r="G2" s="312"/>
      <c r="H2" s="312"/>
    </row>
    <row r="3" spans="1:9" x14ac:dyDescent="0.2">
      <c r="A3" s="105"/>
      <c r="B3" s="105"/>
      <c r="C3" s="105"/>
      <c r="D3" s="112"/>
      <c r="E3" s="105"/>
      <c r="F3" s="141"/>
      <c r="G3" s="141"/>
      <c r="H3" s="141"/>
    </row>
    <row r="4" spans="1:9" ht="114" customHeight="1" x14ac:dyDescent="0.2">
      <c r="A4" s="58" t="s">
        <v>0</v>
      </c>
      <c r="B4" s="1" t="s">
        <v>1</v>
      </c>
      <c r="C4" s="1" t="s">
        <v>2</v>
      </c>
      <c r="D4" s="1" t="s">
        <v>3</v>
      </c>
      <c r="E4" s="110" t="s">
        <v>711</v>
      </c>
      <c r="F4" s="2" t="s">
        <v>4</v>
      </c>
      <c r="G4" s="110" t="s">
        <v>712</v>
      </c>
      <c r="H4" s="1" t="s">
        <v>5</v>
      </c>
    </row>
    <row r="5" spans="1:9" x14ac:dyDescent="0.2">
      <c r="A5" s="88"/>
      <c r="B5" s="296" t="s">
        <v>6</v>
      </c>
      <c r="C5" s="240"/>
      <c r="D5" s="240"/>
      <c r="E5" s="240"/>
      <c r="F5" s="240"/>
      <c r="G5" s="142"/>
      <c r="H5" s="143"/>
    </row>
    <row r="6" spans="1:9" x14ac:dyDescent="0.2">
      <c r="A6" s="298" t="s">
        <v>7</v>
      </c>
      <c r="B6" s="297"/>
      <c r="C6" s="297"/>
      <c r="D6" s="297"/>
      <c r="E6" s="297"/>
      <c r="F6" s="144"/>
      <c r="G6" s="145"/>
      <c r="H6" s="145"/>
    </row>
    <row r="7" spans="1:9" ht="78" customHeight="1" x14ac:dyDescent="0.2">
      <c r="A7" s="89">
        <v>1</v>
      </c>
      <c r="B7" s="4">
        <v>31273</v>
      </c>
      <c r="C7" s="60" t="s">
        <v>8</v>
      </c>
      <c r="D7" s="113" t="s">
        <v>9</v>
      </c>
      <c r="E7" s="43" t="s">
        <v>10</v>
      </c>
      <c r="F7" s="146">
        <v>3086.03</v>
      </c>
      <c r="G7" s="146">
        <f>F7*5%</f>
        <v>154.30150000000003</v>
      </c>
      <c r="H7" s="146">
        <f>F7</f>
        <v>3086.03</v>
      </c>
      <c r="I7" s="51"/>
    </row>
    <row r="8" spans="1:9" x14ac:dyDescent="0.2">
      <c r="A8" s="297" t="s">
        <v>11</v>
      </c>
      <c r="B8" s="297"/>
      <c r="C8" s="297"/>
      <c r="D8" s="297"/>
      <c r="E8" s="297"/>
      <c r="F8" s="145"/>
      <c r="G8" s="145"/>
      <c r="H8" s="145"/>
    </row>
    <row r="9" spans="1:9" ht="84" customHeight="1" x14ac:dyDescent="0.2">
      <c r="A9" s="89">
        <v>1</v>
      </c>
      <c r="B9" s="4">
        <v>37784</v>
      </c>
      <c r="C9" s="60" t="s">
        <v>12</v>
      </c>
      <c r="D9" s="114" t="s">
        <v>13</v>
      </c>
      <c r="E9" s="5" t="s">
        <v>14</v>
      </c>
      <c r="F9" s="146">
        <v>430.62</v>
      </c>
      <c r="G9" s="146">
        <f t="shared" ref="G9:G36" si="0">F9*5%</f>
        <v>21.531000000000002</v>
      </c>
      <c r="H9" s="146">
        <v>430.62</v>
      </c>
    </row>
    <row r="10" spans="1:9" ht="43.5" customHeight="1" x14ac:dyDescent="0.2">
      <c r="A10" s="89">
        <v>2</v>
      </c>
      <c r="B10" s="4">
        <v>38949</v>
      </c>
      <c r="C10" s="60" t="s">
        <v>15</v>
      </c>
      <c r="D10" s="114" t="s">
        <v>16</v>
      </c>
      <c r="E10" s="6" t="s">
        <v>17</v>
      </c>
      <c r="F10" s="146">
        <v>39.81</v>
      </c>
      <c r="G10" s="146">
        <f t="shared" si="0"/>
        <v>1.9905000000000002</v>
      </c>
      <c r="H10" s="146">
        <v>39.81</v>
      </c>
    </row>
    <row r="11" spans="1:9" ht="38.25" x14ac:dyDescent="0.2">
      <c r="A11" s="90">
        <v>3</v>
      </c>
      <c r="B11" s="4">
        <v>29200</v>
      </c>
      <c r="C11" s="60" t="s">
        <v>18</v>
      </c>
      <c r="D11" s="114" t="s">
        <v>19</v>
      </c>
      <c r="E11" s="43"/>
      <c r="F11" s="146">
        <v>3024.82</v>
      </c>
      <c r="G11" s="146">
        <f t="shared" si="0"/>
        <v>151.24100000000001</v>
      </c>
      <c r="H11" s="146">
        <v>3024.82</v>
      </c>
    </row>
    <row r="12" spans="1:9" ht="25.5" x14ac:dyDescent="0.2">
      <c r="A12" s="90">
        <v>4</v>
      </c>
      <c r="B12" s="4">
        <v>29313</v>
      </c>
      <c r="C12" s="60" t="s">
        <v>20</v>
      </c>
      <c r="D12" s="114" t="s">
        <v>21</v>
      </c>
      <c r="E12" s="5" t="s">
        <v>22</v>
      </c>
      <c r="F12" s="146">
        <v>1021.74</v>
      </c>
      <c r="G12" s="146">
        <f t="shared" si="0"/>
        <v>51.087000000000003</v>
      </c>
      <c r="H12" s="146">
        <v>1021.74</v>
      </c>
    </row>
    <row r="13" spans="1:9" ht="25.5" x14ac:dyDescent="0.2">
      <c r="A13" s="90">
        <v>5</v>
      </c>
      <c r="B13" s="4">
        <v>29314</v>
      </c>
      <c r="C13" s="60" t="s">
        <v>20</v>
      </c>
      <c r="D13" s="114" t="s">
        <v>23</v>
      </c>
      <c r="E13" s="5" t="s">
        <v>24</v>
      </c>
      <c r="F13" s="146">
        <v>7.32</v>
      </c>
      <c r="G13" s="146">
        <f t="shared" si="0"/>
        <v>0.36600000000000005</v>
      </c>
      <c r="H13" s="146">
        <v>7.32</v>
      </c>
    </row>
    <row r="14" spans="1:9" ht="38.25" x14ac:dyDescent="0.2">
      <c r="A14" s="90">
        <v>6</v>
      </c>
      <c r="B14" s="4">
        <v>29316</v>
      </c>
      <c r="C14" s="60" t="s">
        <v>20</v>
      </c>
      <c r="D14" s="114" t="s">
        <v>25</v>
      </c>
      <c r="E14" s="5" t="s">
        <v>26</v>
      </c>
      <c r="F14" s="146">
        <v>2.2599999999999998</v>
      </c>
      <c r="G14" s="146">
        <f t="shared" si="0"/>
        <v>0.11299999999999999</v>
      </c>
      <c r="H14" s="146">
        <v>2.2599999999999998</v>
      </c>
    </row>
    <row r="15" spans="1:9" ht="38.25" x14ac:dyDescent="0.2">
      <c r="A15" s="90">
        <v>7</v>
      </c>
      <c r="B15" s="4">
        <v>29317</v>
      </c>
      <c r="C15" s="60" t="s">
        <v>20</v>
      </c>
      <c r="D15" s="114" t="s">
        <v>27</v>
      </c>
      <c r="E15" s="5" t="s">
        <v>26</v>
      </c>
      <c r="F15" s="146">
        <v>143.81</v>
      </c>
      <c r="G15" s="146">
        <f t="shared" si="0"/>
        <v>7.1905000000000001</v>
      </c>
      <c r="H15" s="146">
        <v>143.81</v>
      </c>
    </row>
    <row r="16" spans="1:9" ht="38.25" x14ac:dyDescent="0.2">
      <c r="A16" s="90">
        <v>8</v>
      </c>
      <c r="B16" s="4">
        <v>31695</v>
      </c>
      <c r="C16" s="60" t="s">
        <v>28</v>
      </c>
      <c r="D16" s="114" t="s">
        <v>29</v>
      </c>
      <c r="E16" s="5" t="s">
        <v>30</v>
      </c>
      <c r="F16" s="146">
        <v>1660.05</v>
      </c>
      <c r="G16" s="146">
        <f t="shared" si="0"/>
        <v>83.002499999999998</v>
      </c>
      <c r="H16" s="146">
        <v>1660.05</v>
      </c>
    </row>
    <row r="17" spans="1:11" ht="25.5" x14ac:dyDescent="0.2">
      <c r="A17" s="90">
        <v>9</v>
      </c>
      <c r="B17" s="4">
        <v>37046</v>
      </c>
      <c r="C17" s="60" t="s">
        <v>31</v>
      </c>
      <c r="D17" s="114" t="s">
        <v>32</v>
      </c>
      <c r="E17" s="43"/>
      <c r="F17" s="146">
        <v>50.86</v>
      </c>
      <c r="G17" s="146">
        <f t="shared" si="0"/>
        <v>2.5430000000000001</v>
      </c>
      <c r="H17" s="146">
        <v>50.86</v>
      </c>
    </row>
    <row r="18" spans="1:11" ht="25.5" x14ac:dyDescent="0.2">
      <c r="A18" s="90">
        <v>10</v>
      </c>
      <c r="B18" s="4">
        <v>36940</v>
      </c>
      <c r="C18" s="60" t="s">
        <v>33</v>
      </c>
      <c r="D18" s="114" t="s">
        <v>34</v>
      </c>
      <c r="E18" s="43"/>
      <c r="F18" s="146">
        <v>88.16</v>
      </c>
      <c r="G18" s="146">
        <f t="shared" si="0"/>
        <v>4.4080000000000004</v>
      </c>
      <c r="H18" s="146">
        <v>88.16</v>
      </c>
    </row>
    <row r="19" spans="1:11" ht="25.5" x14ac:dyDescent="0.2">
      <c r="A19" s="90">
        <v>11</v>
      </c>
      <c r="B19" s="4">
        <v>37009</v>
      </c>
      <c r="C19" s="60" t="s">
        <v>35</v>
      </c>
      <c r="D19" s="114" t="s">
        <v>36</v>
      </c>
      <c r="E19" s="43"/>
      <c r="F19" s="146">
        <v>265.20999999999998</v>
      </c>
      <c r="G19" s="146">
        <f t="shared" si="0"/>
        <v>13.2605</v>
      </c>
      <c r="H19" s="146">
        <v>265.20999999999998</v>
      </c>
    </row>
    <row r="20" spans="1:11" ht="25.5" x14ac:dyDescent="0.2">
      <c r="A20" s="90">
        <v>12</v>
      </c>
      <c r="B20" s="4">
        <v>37025</v>
      </c>
      <c r="C20" s="60" t="s">
        <v>37</v>
      </c>
      <c r="D20" s="115" t="s">
        <v>38</v>
      </c>
      <c r="E20" s="42"/>
      <c r="F20" s="227">
        <v>42.9</v>
      </c>
      <c r="G20" s="148">
        <f t="shared" si="0"/>
        <v>2.145</v>
      </c>
      <c r="H20" s="148">
        <v>42.9</v>
      </c>
    </row>
    <row r="21" spans="1:11" x14ac:dyDescent="0.2">
      <c r="A21" s="253">
        <v>13</v>
      </c>
      <c r="B21" s="288">
        <v>37002</v>
      </c>
      <c r="C21" s="289" t="s">
        <v>39</v>
      </c>
      <c r="D21" s="116" t="s">
        <v>40</v>
      </c>
      <c r="E21" s="290"/>
      <c r="F21" s="292">
        <v>4.2</v>
      </c>
      <c r="G21" s="292">
        <f t="shared" si="0"/>
        <v>0.21000000000000002</v>
      </c>
      <c r="H21" s="292">
        <v>4.2</v>
      </c>
    </row>
    <row r="22" spans="1:11" x14ac:dyDescent="0.2">
      <c r="A22" s="254"/>
      <c r="B22" s="288"/>
      <c r="C22" s="289"/>
      <c r="D22" s="114" t="s">
        <v>41</v>
      </c>
      <c r="E22" s="294"/>
      <c r="F22" s="295"/>
      <c r="G22" s="295"/>
      <c r="H22" s="295"/>
    </row>
    <row r="23" spans="1:11" x14ac:dyDescent="0.2">
      <c r="A23" s="255"/>
      <c r="B23" s="288"/>
      <c r="C23" s="289"/>
      <c r="D23" s="114" t="s">
        <v>42</v>
      </c>
      <c r="E23" s="291"/>
      <c r="F23" s="293"/>
      <c r="G23" s="293"/>
      <c r="H23" s="293"/>
    </row>
    <row r="24" spans="1:11" x14ac:dyDescent="0.2">
      <c r="A24" s="253">
        <v>14</v>
      </c>
      <c r="B24" s="288">
        <v>37051</v>
      </c>
      <c r="C24" s="289" t="s">
        <v>43</v>
      </c>
      <c r="D24" s="114" t="s">
        <v>44</v>
      </c>
      <c r="E24" s="290"/>
      <c r="F24" s="292">
        <v>177</v>
      </c>
      <c r="G24" s="292">
        <f t="shared" si="0"/>
        <v>8.85</v>
      </c>
      <c r="H24" s="292">
        <v>177</v>
      </c>
    </row>
    <row r="25" spans="1:11" x14ac:dyDescent="0.2">
      <c r="A25" s="254"/>
      <c r="B25" s="288"/>
      <c r="C25" s="289"/>
      <c r="D25" s="114" t="s">
        <v>45</v>
      </c>
      <c r="E25" s="294"/>
      <c r="F25" s="295"/>
      <c r="G25" s="295"/>
      <c r="H25" s="295"/>
    </row>
    <row r="26" spans="1:11" x14ac:dyDescent="0.2">
      <c r="A26" s="255"/>
      <c r="B26" s="288"/>
      <c r="C26" s="289"/>
      <c r="D26" s="114" t="s">
        <v>42</v>
      </c>
      <c r="E26" s="291"/>
      <c r="F26" s="293"/>
      <c r="G26" s="293"/>
      <c r="H26" s="293"/>
    </row>
    <row r="27" spans="1:11" x14ac:dyDescent="0.2">
      <c r="A27" s="253">
        <v>15</v>
      </c>
      <c r="B27" s="288">
        <v>36978</v>
      </c>
      <c r="C27" s="289" t="s">
        <v>46</v>
      </c>
      <c r="D27" s="114" t="s">
        <v>47</v>
      </c>
      <c r="E27" s="290"/>
      <c r="F27" s="292">
        <v>110.02</v>
      </c>
      <c r="G27" s="292">
        <f t="shared" si="0"/>
        <v>5.5010000000000003</v>
      </c>
      <c r="H27" s="292">
        <v>110.02</v>
      </c>
    </row>
    <row r="28" spans="1:11" x14ac:dyDescent="0.2">
      <c r="A28" s="254"/>
      <c r="B28" s="288"/>
      <c r="C28" s="289"/>
      <c r="D28" s="114" t="s">
        <v>48</v>
      </c>
      <c r="E28" s="294"/>
      <c r="F28" s="295"/>
      <c r="G28" s="295"/>
      <c r="H28" s="295"/>
    </row>
    <row r="29" spans="1:11" x14ac:dyDescent="0.2">
      <c r="A29" s="255"/>
      <c r="B29" s="288"/>
      <c r="C29" s="289"/>
      <c r="D29" s="114" t="s">
        <v>42</v>
      </c>
      <c r="E29" s="291"/>
      <c r="F29" s="293"/>
      <c r="G29" s="293"/>
      <c r="H29" s="293"/>
    </row>
    <row r="30" spans="1:11" x14ac:dyDescent="0.2">
      <c r="A30" s="253">
        <v>16</v>
      </c>
      <c r="B30" s="288">
        <v>37066</v>
      </c>
      <c r="C30" s="289" t="s">
        <v>49</v>
      </c>
      <c r="D30" s="114" t="s">
        <v>50</v>
      </c>
      <c r="E30" s="290"/>
      <c r="F30" s="292">
        <v>10.9</v>
      </c>
      <c r="G30" s="292">
        <f t="shared" si="0"/>
        <v>0.54500000000000004</v>
      </c>
      <c r="H30" s="292">
        <v>10.9</v>
      </c>
    </row>
    <row r="31" spans="1:11" x14ac:dyDescent="0.2">
      <c r="A31" s="254"/>
      <c r="B31" s="288"/>
      <c r="C31" s="289"/>
      <c r="D31" s="114" t="s">
        <v>40</v>
      </c>
      <c r="E31" s="294"/>
      <c r="F31" s="295"/>
      <c r="G31" s="295"/>
      <c r="H31" s="295"/>
    </row>
    <row r="32" spans="1:11" x14ac:dyDescent="0.2">
      <c r="A32" s="255"/>
      <c r="B32" s="288"/>
      <c r="C32" s="289"/>
      <c r="D32" s="114" t="s">
        <v>42</v>
      </c>
      <c r="E32" s="317"/>
      <c r="F32" s="293"/>
      <c r="G32" s="293"/>
      <c r="H32" s="293"/>
      <c r="J32" s="51"/>
      <c r="K32" s="52"/>
    </row>
    <row r="33" spans="1:14" x14ac:dyDescent="0.2">
      <c r="A33" s="253">
        <v>17</v>
      </c>
      <c r="B33" s="288">
        <v>37031</v>
      </c>
      <c r="C33" s="289" t="s">
        <v>52</v>
      </c>
      <c r="D33" s="114" t="s">
        <v>53</v>
      </c>
      <c r="E33" s="290"/>
      <c r="F33" s="292">
        <v>156.38</v>
      </c>
      <c r="G33" s="292">
        <f t="shared" si="0"/>
        <v>7.819</v>
      </c>
      <c r="H33" s="292">
        <v>156.38</v>
      </c>
    </row>
    <row r="34" spans="1:14" x14ac:dyDescent="0.2">
      <c r="A34" s="254"/>
      <c r="B34" s="288"/>
      <c r="C34" s="289"/>
      <c r="D34" s="114" t="s">
        <v>54</v>
      </c>
      <c r="E34" s="294"/>
      <c r="F34" s="295"/>
      <c r="G34" s="295"/>
      <c r="H34" s="295"/>
    </row>
    <row r="35" spans="1:14" x14ac:dyDescent="0.2">
      <c r="A35" s="255"/>
      <c r="B35" s="288"/>
      <c r="C35" s="289"/>
      <c r="D35" s="114" t="s">
        <v>42</v>
      </c>
      <c r="E35" s="317"/>
      <c r="F35" s="293"/>
      <c r="G35" s="293"/>
      <c r="H35" s="293"/>
    </row>
    <row r="36" spans="1:14" x14ac:dyDescent="0.2">
      <c r="A36" s="253">
        <v>18</v>
      </c>
      <c r="B36" s="288">
        <v>36902</v>
      </c>
      <c r="C36" s="289" t="s">
        <v>55</v>
      </c>
      <c r="D36" s="114" t="s">
        <v>56</v>
      </c>
      <c r="E36" s="290"/>
      <c r="F36" s="292">
        <v>226.67</v>
      </c>
      <c r="G36" s="292">
        <f t="shared" si="0"/>
        <v>11.333500000000001</v>
      </c>
      <c r="H36" s="292">
        <v>226.67</v>
      </c>
    </row>
    <row r="37" spans="1:14" x14ac:dyDescent="0.2">
      <c r="A37" s="254"/>
      <c r="B37" s="288"/>
      <c r="C37" s="289"/>
      <c r="D37" s="114" t="s">
        <v>57</v>
      </c>
      <c r="E37" s="294"/>
      <c r="F37" s="295"/>
      <c r="G37" s="295"/>
      <c r="H37" s="295"/>
    </row>
    <row r="38" spans="1:14" x14ac:dyDescent="0.2">
      <c r="A38" s="255"/>
      <c r="B38" s="288"/>
      <c r="C38" s="289"/>
      <c r="D38" s="114" t="s">
        <v>42</v>
      </c>
      <c r="E38" s="291"/>
      <c r="F38" s="295"/>
      <c r="G38" s="295"/>
      <c r="H38" s="295"/>
    </row>
    <row r="39" spans="1:14" ht="30" customHeight="1" x14ac:dyDescent="0.2">
      <c r="A39" s="91">
        <v>19</v>
      </c>
      <c r="B39" s="8">
        <v>41830</v>
      </c>
      <c r="C39" s="61" t="s">
        <v>58</v>
      </c>
      <c r="D39" s="117" t="s">
        <v>59</v>
      </c>
      <c r="E39" s="10" t="s">
        <v>60</v>
      </c>
      <c r="F39" s="150">
        <v>1.07</v>
      </c>
      <c r="G39" s="149">
        <f t="shared" ref="G39:G45" si="1">F39*5%</f>
        <v>5.3500000000000006E-2</v>
      </c>
      <c r="H39" s="150">
        <v>1.07</v>
      </c>
    </row>
    <row r="40" spans="1:14" ht="38.25" x14ac:dyDescent="0.2">
      <c r="A40" s="91">
        <v>20</v>
      </c>
      <c r="B40" s="11">
        <v>41839</v>
      </c>
      <c r="C40" s="62" t="s">
        <v>61</v>
      </c>
      <c r="D40" s="111" t="s">
        <v>62</v>
      </c>
      <c r="E40" s="12" t="s">
        <v>63</v>
      </c>
      <c r="F40" s="150">
        <v>1.07</v>
      </c>
      <c r="G40" s="152">
        <f t="shared" si="1"/>
        <v>5.3500000000000006E-2</v>
      </c>
      <c r="H40" s="150">
        <v>1.07</v>
      </c>
    </row>
    <row r="41" spans="1:14" ht="27" customHeight="1" x14ac:dyDescent="0.2">
      <c r="A41" s="91">
        <v>21</v>
      </c>
      <c r="B41" s="8">
        <v>41844</v>
      </c>
      <c r="C41" s="61" t="s">
        <v>64</v>
      </c>
      <c r="D41" s="117" t="s">
        <v>65</v>
      </c>
      <c r="E41" s="9"/>
      <c r="F41" s="150">
        <v>1.07</v>
      </c>
      <c r="G41" s="152">
        <f t="shared" si="1"/>
        <v>5.3500000000000006E-2</v>
      </c>
      <c r="H41" s="150">
        <v>1.07</v>
      </c>
    </row>
    <row r="42" spans="1:14" ht="25.5" x14ac:dyDescent="0.2">
      <c r="A42" s="91">
        <v>22</v>
      </c>
      <c r="B42" s="8">
        <v>41845</v>
      </c>
      <c r="C42" s="61" t="s">
        <v>66</v>
      </c>
      <c r="D42" s="117" t="s">
        <v>67</v>
      </c>
      <c r="E42" s="9"/>
      <c r="F42" s="150">
        <v>1.07</v>
      </c>
      <c r="G42" s="152">
        <f t="shared" si="1"/>
        <v>5.3500000000000006E-2</v>
      </c>
      <c r="H42" s="150">
        <v>1.07</v>
      </c>
    </row>
    <row r="43" spans="1:14" ht="25.5" x14ac:dyDescent="0.3">
      <c r="A43" s="91">
        <v>23</v>
      </c>
      <c r="B43" s="8">
        <v>41846</v>
      </c>
      <c r="C43" s="61" t="s">
        <v>68</v>
      </c>
      <c r="D43" s="117" t="s">
        <v>69</v>
      </c>
      <c r="E43" s="9"/>
      <c r="F43" s="150">
        <v>1.07</v>
      </c>
      <c r="G43" s="152">
        <f t="shared" si="1"/>
        <v>5.3500000000000006E-2</v>
      </c>
      <c r="H43" s="150">
        <v>1.07</v>
      </c>
      <c r="N43" s="50"/>
    </row>
    <row r="44" spans="1:14" ht="25.5" x14ac:dyDescent="0.2">
      <c r="A44" s="92">
        <v>24</v>
      </c>
      <c r="B44" s="13">
        <v>42392</v>
      </c>
      <c r="C44" s="63" t="s">
        <v>70</v>
      </c>
      <c r="D44" s="118" t="s">
        <v>703</v>
      </c>
      <c r="E44" s="10" t="s">
        <v>71</v>
      </c>
      <c r="F44" s="150">
        <v>1.07</v>
      </c>
      <c r="G44" s="152">
        <f t="shared" si="1"/>
        <v>5.3500000000000006E-2</v>
      </c>
      <c r="H44" s="150">
        <v>1.07</v>
      </c>
    </row>
    <row r="45" spans="1:14" ht="25.5" x14ac:dyDescent="0.2">
      <c r="A45" s="93">
        <v>25</v>
      </c>
      <c r="B45" s="11">
        <v>41796</v>
      </c>
      <c r="C45" s="62" t="s">
        <v>72</v>
      </c>
      <c r="D45" s="111" t="s">
        <v>704</v>
      </c>
      <c r="E45" s="40"/>
      <c r="F45" s="150">
        <v>1.07</v>
      </c>
      <c r="G45" s="152">
        <f t="shared" si="1"/>
        <v>5.3500000000000006E-2</v>
      </c>
      <c r="H45" s="150">
        <v>1.07</v>
      </c>
    </row>
    <row r="46" spans="1:14" x14ac:dyDescent="0.2">
      <c r="A46" s="304" t="s">
        <v>73</v>
      </c>
      <c r="B46" s="304"/>
      <c r="C46" s="304"/>
      <c r="D46" s="305"/>
      <c r="E46" s="14"/>
      <c r="F46" s="153">
        <f>SUM(F7:F45)</f>
        <v>10556.249999999998</v>
      </c>
      <c r="G46" s="154">
        <f>SUM(G7:G45)</f>
        <v>527.81249999999989</v>
      </c>
      <c r="H46" s="154">
        <f>H7+H9+H10+H11+H12+H13+H14+H15+H16+H17+H18+H19+H20+H21+H24+H27+H30+H33+H36+H39+H40+H41+H42+H43+H44+H45</f>
        <v>10556.249999999998</v>
      </c>
    </row>
    <row r="47" spans="1:14" x14ac:dyDescent="0.2">
      <c r="A47" s="94"/>
      <c r="B47" s="81"/>
      <c r="C47" s="64"/>
      <c r="D47" s="119"/>
      <c r="E47" s="15"/>
      <c r="F47" s="155"/>
      <c r="G47" s="156"/>
      <c r="H47" s="156"/>
    </row>
    <row r="48" spans="1:14" x14ac:dyDescent="0.2">
      <c r="A48" s="240" t="s">
        <v>74</v>
      </c>
      <c r="B48" s="240"/>
      <c r="C48" s="240"/>
      <c r="D48" s="240"/>
      <c r="E48" s="240"/>
      <c r="F48" s="157"/>
      <c r="G48" s="143"/>
      <c r="H48" s="143"/>
    </row>
    <row r="49" spans="1:11" x14ac:dyDescent="0.2">
      <c r="A49" s="298" t="s">
        <v>11</v>
      </c>
      <c r="B49" s="297"/>
      <c r="C49" s="297"/>
      <c r="D49" s="297"/>
      <c r="E49" s="297"/>
      <c r="F49" s="158"/>
      <c r="G49" s="145"/>
      <c r="H49" s="145"/>
    </row>
    <row r="50" spans="1:11" x14ac:dyDescent="0.2">
      <c r="A50" s="253">
        <v>1</v>
      </c>
      <c r="B50" s="288">
        <v>29189</v>
      </c>
      <c r="C50" s="289" t="s">
        <v>75</v>
      </c>
      <c r="D50" s="114" t="s">
        <v>76</v>
      </c>
      <c r="E50" s="290"/>
      <c r="F50" s="258">
        <f>SUM(10478.66/12)</f>
        <v>873.22166666666669</v>
      </c>
      <c r="G50" s="292">
        <f>F50*5%</f>
        <v>43.661083333333337</v>
      </c>
      <c r="H50" s="292">
        <f>F50</f>
        <v>873.22166666666669</v>
      </c>
    </row>
    <row r="51" spans="1:11" x14ac:dyDescent="0.2">
      <c r="A51" s="255"/>
      <c r="B51" s="288"/>
      <c r="C51" s="289"/>
      <c r="D51" s="114" t="s">
        <v>77</v>
      </c>
      <c r="E51" s="291"/>
      <c r="F51" s="258"/>
      <c r="G51" s="293"/>
      <c r="H51" s="293"/>
    </row>
    <row r="52" spans="1:11" x14ac:dyDescent="0.2">
      <c r="A52" s="253">
        <v>2</v>
      </c>
      <c r="B52" s="288">
        <v>37007</v>
      </c>
      <c r="C52" s="289" t="s">
        <v>78</v>
      </c>
      <c r="D52" s="114" t="s">
        <v>79</v>
      </c>
      <c r="E52" s="7"/>
      <c r="F52" s="247">
        <f>SUM(5172.57/12)</f>
        <v>431.04749999999996</v>
      </c>
      <c r="G52" s="292">
        <f>F52*5%</f>
        <v>21.552374999999998</v>
      </c>
      <c r="H52" s="292">
        <f>F52</f>
        <v>431.04749999999996</v>
      </c>
      <c r="J52" s="51"/>
      <c r="K52" s="51"/>
    </row>
    <row r="53" spans="1:11" x14ac:dyDescent="0.2">
      <c r="A53" s="254"/>
      <c r="B53" s="288"/>
      <c r="C53" s="289"/>
      <c r="D53" s="114" t="s">
        <v>80</v>
      </c>
      <c r="E53" s="16"/>
      <c r="F53" s="248"/>
      <c r="G53" s="295"/>
      <c r="H53" s="295"/>
    </row>
    <row r="54" spans="1:11" x14ac:dyDescent="0.2">
      <c r="A54" s="255"/>
      <c r="B54" s="288"/>
      <c r="C54" s="289"/>
      <c r="D54" s="114" t="s">
        <v>42</v>
      </c>
      <c r="E54" s="17"/>
      <c r="F54" s="249"/>
      <c r="G54" s="293"/>
      <c r="H54" s="293"/>
    </row>
    <row r="55" spans="1:11" x14ac:dyDescent="0.2">
      <c r="A55" s="95"/>
      <c r="B55" s="285" t="s">
        <v>81</v>
      </c>
      <c r="C55" s="236"/>
      <c r="D55" s="120"/>
      <c r="E55" s="14"/>
      <c r="F55" s="153">
        <f>F50+F52</f>
        <v>1304.2691666666667</v>
      </c>
      <c r="G55" s="154">
        <f>F55*5%</f>
        <v>65.213458333333335</v>
      </c>
      <c r="H55" s="154">
        <f>F55</f>
        <v>1304.2691666666667</v>
      </c>
    </row>
    <row r="56" spans="1:11" x14ac:dyDescent="0.2">
      <c r="A56" s="286"/>
      <c r="B56" s="286"/>
      <c r="C56" s="286"/>
      <c r="D56" s="286"/>
      <c r="E56" s="287"/>
      <c r="F56" s="159"/>
      <c r="G56" s="145"/>
      <c r="H56" s="145"/>
    </row>
    <row r="57" spans="1:11" ht="12.75" customHeight="1" x14ac:dyDescent="0.2">
      <c r="A57" s="296" t="s">
        <v>82</v>
      </c>
      <c r="B57" s="240"/>
      <c r="C57" s="240"/>
      <c r="D57" s="240"/>
      <c r="E57" s="299"/>
      <c r="F57" s="160"/>
      <c r="G57" s="161"/>
      <c r="H57" s="161"/>
    </row>
    <row r="58" spans="1:11" x14ac:dyDescent="0.2">
      <c r="A58" s="300" t="s">
        <v>7</v>
      </c>
      <c r="B58" s="301"/>
      <c r="C58" s="301"/>
      <c r="D58" s="301"/>
      <c r="E58" s="302"/>
      <c r="F58" s="162"/>
      <c r="G58" s="163"/>
      <c r="H58" s="163"/>
    </row>
    <row r="59" spans="1:11" ht="51" x14ac:dyDescent="0.2">
      <c r="A59" s="90">
        <v>1</v>
      </c>
      <c r="B59" s="4">
        <v>40953</v>
      </c>
      <c r="C59" s="60" t="s">
        <v>83</v>
      </c>
      <c r="D59" s="121" t="s">
        <v>84</v>
      </c>
      <c r="E59" s="4"/>
      <c r="F59" s="147">
        <v>3495.63</v>
      </c>
      <c r="G59" s="164">
        <f t="shared" ref="G59:G98" si="2">F59*5%</f>
        <v>174.78150000000002</v>
      </c>
      <c r="H59" s="164">
        <f t="shared" ref="H59:H98" si="3">F59</f>
        <v>3495.63</v>
      </c>
      <c r="I59" s="51"/>
    </row>
    <row r="60" spans="1:11" ht="38.25" x14ac:dyDescent="0.2">
      <c r="A60" s="90">
        <v>2</v>
      </c>
      <c r="B60" s="4">
        <v>29199</v>
      </c>
      <c r="C60" s="60" t="s">
        <v>85</v>
      </c>
      <c r="D60" s="113" t="s">
        <v>86</v>
      </c>
      <c r="E60" s="43"/>
      <c r="F60" s="147">
        <v>3601.56</v>
      </c>
      <c r="G60" s="164">
        <f t="shared" si="2"/>
        <v>180.078</v>
      </c>
      <c r="H60" s="164">
        <f t="shared" si="3"/>
        <v>3601.56</v>
      </c>
      <c r="I60" s="51"/>
      <c r="J60" s="51"/>
      <c r="K60" s="52"/>
    </row>
    <row r="61" spans="1:11" ht="51" x14ac:dyDescent="0.2">
      <c r="A61" s="90">
        <v>3</v>
      </c>
      <c r="B61" s="4">
        <v>40855</v>
      </c>
      <c r="C61" s="60" t="s">
        <v>87</v>
      </c>
      <c r="D61" s="121" t="s">
        <v>88</v>
      </c>
      <c r="E61" s="4" t="s">
        <v>89</v>
      </c>
      <c r="F61" s="165">
        <v>145.55000000000001</v>
      </c>
      <c r="G61" s="164">
        <f t="shared" si="2"/>
        <v>7.2775000000000007</v>
      </c>
      <c r="H61" s="164">
        <f t="shared" si="3"/>
        <v>145.55000000000001</v>
      </c>
      <c r="I61" s="51"/>
    </row>
    <row r="62" spans="1:11" x14ac:dyDescent="0.2">
      <c r="A62" s="298" t="s">
        <v>11</v>
      </c>
      <c r="B62" s="297"/>
      <c r="C62" s="297"/>
      <c r="D62" s="297"/>
      <c r="E62" s="107"/>
      <c r="F62" s="166"/>
      <c r="G62" s="145"/>
      <c r="H62" s="164"/>
    </row>
    <row r="63" spans="1:11" ht="28.5" customHeight="1" x14ac:dyDescent="0.2">
      <c r="A63" s="253">
        <v>1</v>
      </c>
      <c r="B63" s="256">
        <v>37781</v>
      </c>
      <c r="C63" s="257" t="s">
        <v>90</v>
      </c>
      <c r="D63" s="122" t="s">
        <v>91</v>
      </c>
      <c r="E63" s="244" t="s">
        <v>92</v>
      </c>
      <c r="F63" s="258">
        <v>204.62</v>
      </c>
      <c r="G63" s="250">
        <f t="shared" si="2"/>
        <v>10.231000000000002</v>
      </c>
      <c r="H63" s="250">
        <f t="shared" si="3"/>
        <v>204.62</v>
      </c>
    </row>
    <row r="64" spans="1:11" ht="90" customHeight="1" x14ac:dyDescent="0.2">
      <c r="A64" s="255"/>
      <c r="B64" s="256"/>
      <c r="C64" s="257"/>
      <c r="D64" s="122" t="s">
        <v>93</v>
      </c>
      <c r="E64" s="246" t="s">
        <v>94</v>
      </c>
      <c r="F64" s="258"/>
      <c r="G64" s="252"/>
      <c r="H64" s="252"/>
    </row>
    <row r="65" spans="1:8" ht="25.5" x14ac:dyDescent="0.2">
      <c r="A65" s="253">
        <v>2</v>
      </c>
      <c r="B65" s="256">
        <v>23195</v>
      </c>
      <c r="C65" s="257" t="s">
        <v>95</v>
      </c>
      <c r="D65" s="122" t="s">
        <v>96</v>
      </c>
      <c r="E65" s="44"/>
      <c r="F65" s="258">
        <v>363.26</v>
      </c>
      <c r="G65" s="250">
        <f t="shared" si="2"/>
        <v>18.163</v>
      </c>
      <c r="H65" s="250">
        <f t="shared" si="3"/>
        <v>363.26</v>
      </c>
    </row>
    <row r="66" spans="1:8" x14ac:dyDescent="0.2">
      <c r="A66" s="255"/>
      <c r="B66" s="256"/>
      <c r="C66" s="257"/>
      <c r="D66" s="122" t="s">
        <v>97</v>
      </c>
      <c r="E66" s="44"/>
      <c r="F66" s="258"/>
      <c r="G66" s="252"/>
      <c r="H66" s="252"/>
    </row>
    <row r="67" spans="1:8" ht="25.5" x14ac:dyDescent="0.2">
      <c r="A67" s="253">
        <v>3</v>
      </c>
      <c r="B67" s="256">
        <v>23198</v>
      </c>
      <c r="C67" s="257" t="s">
        <v>95</v>
      </c>
      <c r="D67" s="122" t="s">
        <v>98</v>
      </c>
      <c r="E67" s="44"/>
      <c r="F67" s="258">
        <v>1431.34</v>
      </c>
      <c r="G67" s="250">
        <f t="shared" si="2"/>
        <v>71.566999999999993</v>
      </c>
      <c r="H67" s="250">
        <f t="shared" si="3"/>
        <v>1431.34</v>
      </c>
    </row>
    <row r="68" spans="1:8" x14ac:dyDescent="0.2">
      <c r="A68" s="255"/>
      <c r="B68" s="256"/>
      <c r="C68" s="257"/>
      <c r="D68" s="122" t="s">
        <v>99</v>
      </c>
      <c r="E68" s="44"/>
      <c r="F68" s="258"/>
      <c r="G68" s="252"/>
      <c r="H68" s="252"/>
    </row>
    <row r="69" spans="1:8" x14ac:dyDescent="0.2">
      <c r="A69" s="253">
        <v>4</v>
      </c>
      <c r="B69" s="256">
        <v>23199</v>
      </c>
      <c r="C69" s="257" t="s">
        <v>95</v>
      </c>
      <c r="D69" s="122" t="s">
        <v>100</v>
      </c>
      <c r="E69" s="44"/>
      <c r="F69" s="258">
        <v>50.57</v>
      </c>
      <c r="G69" s="250">
        <f t="shared" si="2"/>
        <v>2.5285000000000002</v>
      </c>
      <c r="H69" s="250">
        <f t="shared" si="3"/>
        <v>50.57</v>
      </c>
    </row>
    <row r="70" spans="1:8" x14ac:dyDescent="0.2">
      <c r="A70" s="255"/>
      <c r="B70" s="256"/>
      <c r="C70" s="257"/>
      <c r="D70" s="122" t="s">
        <v>101</v>
      </c>
      <c r="E70" s="44"/>
      <c r="F70" s="258"/>
      <c r="G70" s="252"/>
      <c r="H70" s="252"/>
    </row>
    <row r="71" spans="1:8" x14ac:dyDescent="0.2">
      <c r="A71" s="253">
        <v>5</v>
      </c>
      <c r="B71" s="256">
        <v>23202</v>
      </c>
      <c r="C71" s="257" t="s">
        <v>95</v>
      </c>
      <c r="D71" s="122" t="s">
        <v>102</v>
      </c>
      <c r="E71" s="44"/>
      <c r="F71" s="258">
        <v>1054.32</v>
      </c>
      <c r="G71" s="250">
        <f t="shared" si="2"/>
        <v>52.716000000000001</v>
      </c>
      <c r="H71" s="250">
        <f t="shared" si="3"/>
        <v>1054.32</v>
      </c>
    </row>
    <row r="72" spans="1:8" x14ac:dyDescent="0.2">
      <c r="A72" s="254"/>
      <c r="B72" s="256"/>
      <c r="C72" s="257"/>
      <c r="D72" s="122" t="s">
        <v>103</v>
      </c>
      <c r="E72" s="44"/>
      <c r="F72" s="258"/>
      <c r="G72" s="251"/>
      <c r="H72" s="251"/>
    </row>
    <row r="73" spans="1:8" x14ac:dyDescent="0.2">
      <c r="A73" s="255"/>
      <c r="B73" s="256"/>
      <c r="C73" s="257"/>
      <c r="D73" s="122" t="s">
        <v>104</v>
      </c>
      <c r="E73" s="44"/>
      <c r="F73" s="258"/>
      <c r="G73" s="252"/>
      <c r="H73" s="252"/>
    </row>
    <row r="74" spans="1:8" x14ac:dyDescent="0.2">
      <c r="A74" s="253">
        <v>6</v>
      </c>
      <c r="B74" s="256">
        <v>29190</v>
      </c>
      <c r="C74" s="257" t="s">
        <v>105</v>
      </c>
      <c r="D74" s="122" t="s">
        <v>106</v>
      </c>
      <c r="E74" s="244" t="s">
        <v>107</v>
      </c>
      <c r="F74" s="258">
        <v>5131.7</v>
      </c>
      <c r="G74" s="250">
        <f t="shared" si="2"/>
        <v>256.58499999999998</v>
      </c>
      <c r="H74" s="250">
        <f t="shared" si="3"/>
        <v>5131.7</v>
      </c>
    </row>
    <row r="75" spans="1:8" ht="25.5" x14ac:dyDescent="0.2">
      <c r="A75" s="255"/>
      <c r="B75" s="256"/>
      <c r="C75" s="257"/>
      <c r="D75" s="122" t="s">
        <v>108</v>
      </c>
      <c r="E75" s="246" t="s">
        <v>107</v>
      </c>
      <c r="F75" s="258"/>
      <c r="G75" s="252"/>
      <c r="H75" s="252"/>
    </row>
    <row r="76" spans="1:8" ht="25.5" x14ac:dyDescent="0.2">
      <c r="A76" s="89">
        <v>7</v>
      </c>
      <c r="B76" s="26">
        <v>31271</v>
      </c>
      <c r="C76" s="65" t="s">
        <v>109</v>
      </c>
      <c r="D76" s="122" t="s">
        <v>110</v>
      </c>
      <c r="E76" s="19" t="s">
        <v>111</v>
      </c>
      <c r="F76" s="147">
        <v>176.77</v>
      </c>
      <c r="G76" s="164">
        <f t="shared" si="2"/>
        <v>8.8385000000000016</v>
      </c>
      <c r="H76" s="164">
        <f t="shared" si="3"/>
        <v>176.77</v>
      </c>
    </row>
    <row r="77" spans="1:8" x14ac:dyDescent="0.2">
      <c r="A77" s="253">
        <v>8</v>
      </c>
      <c r="B77" s="256">
        <v>37122</v>
      </c>
      <c r="C77" s="257" t="s">
        <v>112</v>
      </c>
      <c r="D77" s="122" t="s">
        <v>113</v>
      </c>
      <c r="E77" s="244" t="s">
        <v>114</v>
      </c>
      <c r="F77" s="258">
        <v>52.29</v>
      </c>
      <c r="G77" s="250">
        <f t="shared" si="2"/>
        <v>2.6145</v>
      </c>
      <c r="H77" s="250">
        <f t="shared" si="3"/>
        <v>52.29</v>
      </c>
    </row>
    <row r="78" spans="1:8" x14ac:dyDescent="0.2">
      <c r="A78" s="255"/>
      <c r="B78" s="256"/>
      <c r="C78" s="257"/>
      <c r="D78" s="122" t="s">
        <v>115</v>
      </c>
      <c r="E78" s="246" t="s">
        <v>114</v>
      </c>
      <c r="F78" s="258"/>
      <c r="G78" s="252"/>
      <c r="H78" s="252"/>
    </row>
    <row r="79" spans="1:8" ht="38.25" x14ac:dyDescent="0.2">
      <c r="A79" s="253">
        <v>9</v>
      </c>
      <c r="B79" s="256">
        <v>29185</v>
      </c>
      <c r="C79" s="257" t="s">
        <v>116</v>
      </c>
      <c r="D79" s="122" t="s">
        <v>117</v>
      </c>
      <c r="E79" s="244" t="s">
        <v>118</v>
      </c>
      <c r="F79" s="258">
        <v>8764.2800000000007</v>
      </c>
      <c r="G79" s="250">
        <f t="shared" si="2"/>
        <v>438.21400000000006</v>
      </c>
      <c r="H79" s="250">
        <f t="shared" si="3"/>
        <v>8764.2800000000007</v>
      </c>
    </row>
    <row r="80" spans="1:8" ht="15" customHeight="1" x14ac:dyDescent="0.2">
      <c r="A80" s="254"/>
      <c r="B80" s="256"/>
      <c r="C80" s="257"/>
      <c r="D80" s="122" t="s">
        <v>119</v>
      </c>
      <c r="E80" s="245" t="s">
        <v>118</v>
      </c>
      <c r="F80" s="258"/>
      <c r="G80" s="251"/>
      <c r="H80" s="251"/>
    </row>
    <row r="81" spans="1:8" ht="25.5" x14ac:dyDescent="0.2">
      <c r="A81" s="255"/>
      <c r="B81" s="256"/>
      <c r="C81" s="257"/>
      <c r="D81" s="122" t="s">
        <v>120</v>
      </c>
      <c r="E81" s="246" t="s">
        <v>118</v>
      </c>
      <c r="F81" s="258"/>
      <c r="G81" s="252"/>
      <c r="H81" s="252"/>
    </row>
    <row r="82" spans="1:8" ht="38.25" x14ac:dyDescent="0.2">
      <c r="A82" s="253">
        <v>10</v>
      </c>
      <c r="B82" s="256">
        <v>29186</v>
      </c>
      <c r="C82" s="257" t="s">
        <v>121</v>
      </c>
      <c r="D82" s="122" t="s">
        <v>122</v>
      </c>
      <c r="E82" s="244" t="s">
        <v>123</v>
      </c>
      <c r="F82" s="258">
        <v>2697.55</v>
      </c>
      <c r="G82" s="250">
        <f t="shared" si="2"/>
        <v>134.87750000000003</v>
      </c>
      <c r="H82" s="250">
        <f t="shared" si="3"/>
        <v>2697.55</v>
      </c>
    </row>
    <row r="83" spans="1:8" x14ac:dyDescent="0.2">
      <c r="A83" s="255"/>
      <c r="B83" s="256"/>
      <c r="C83" s="257"/>
      <c r="D83" s="122" t="s">
        <v>124</v>
      </c>
      <c r="E83" s="246" t="s">
        <v>123</v>
      </c>
      <c r="F83" s="258"/>
      <c r="G83" s="252"/>
      <c r="H83" s="252"/>
    </row>
    <row r="84" spans="1:8" ht="38.25" x14ac:dyDescent="0.2">
      <c r="A84" s="253">
        <v>11</v>
      </c>
      <c r="B84" s="256">
        <v>29198</v>
      </c>
      <c r="C84" s="257" t="s">
        <v>125</v>
      </c>
      <c r="D84" s="122" t="s">
        <v>126</v>
      </c>
      <c r="E84" s="244" t="s">
        <v>127</v>
      </c>
      <c r="F84" s="258">
        <v>1179.52</v>
      </c>
      <c r="G84" s="250">
        <f t="shared" si="2"/>
        <v>58.975999999999999</v>
      </c>
      <c r="H84" s="250">
        <f t="shared" si="3"/>
        <v>1179.52</v>
      </c>
    </row>
    <row r="85" spans="1:8" x14ac:dyDescent="0.2">
      <c r="A85" s="255"/>
      <c r="B85" s="256"/>
      <c r="C85" s="257"/>
      <c r="D85" s="122" t="s">
        <v>128</v>
      </c>
      <c r="E85" s="246" t="s">
        <v>127</v>
      </c>
      <c r="F85" s="258"/>
      <c r="G85" s="252"/>
      <c r="H85" s="252"/>
    </row>
    <row r="86" spans="1:8" ht="86.25" customHeight="1" x14ac:dyDescent="0.2">
      <c r="A86" s="89">
        <v>12</v>
      </c>
      <c r="B86" s="26">
        <v>29205</v>
      </c>
      <c r="C86" s="65" t="s">
        <v>129</v>
      </c>
      <c r="D86" s="122" t="s">
        <v>130</v>
      </c>
      <c r="E86" s="19" t="s">
        <v>131</v>
      </c>
      <c r="F86" s="147">
        <v>1305.93</v>
      </c>
      <c r="G86" s="164">
        <f t="shared" si="2"/>
        <v>65.296500000000009</v>
      </c>
      <c r="H86" s="164">
        <f t="shared" si="3"/>
        <v>1305.93</v>
      </c>
    </row>
    <row r="87" spans="1:8" x14ac:dyDescent="0.2">
      <c r="A87" s="253">
        <v>13</v>
      </c>
      <c r="B87" s="256">
        <v>29184</v>
      </c>
      <c r="C87" s="257" t="s">
        <v>132</v>
      </c>
      <c r="D87" s="122" t="s">
        <v>133</v>
      </c>
      <c r="E87" s="244" t="s">
        <v>134</v>
      </c>
      <c r="F87" s="258">
        <v>485.12</v>
      </c>
      <c r="G87" s="250">
        <f t="shared" si="2"/>
        <v>24.256</v>
      </c>
      <c r="H87" s="250">
        <f t="shared" si="3"/>
        <v>485.12</v>
      </c>
    </row>
    <row r="88" spans="1:8" x14ac:dyDescent="0.2">
      <c r="A88" s="255"/>
      <c r="B88" s="256"/>
      <c r="C88" s="257"/>
      <c r="D88" s="122" t="s">
        <v>135</v>
      </c>
      <c r="E88" s="246" t="s">
        <v>134</v>
      </c>
      <c r="F88" s="258"/>
      <c r="G88" s="252"/>
      <c r="H88" s="252"/>
    </row>
    <row r="89" spans="1:8" x14ac:dyDescent="0.2">
      <c r="A89" s="253">
        <v>14</v>
      </c>
      <c r="B89" s="256">
        <v>37062</v>
      </c>
      <c r="C89" s="257" t="s">
        <v>136</v>
      </c>
      <c r="D89" s="122" t="s">
        <v>137</v>
      </c>
      <c r="E89" s="44"/>
      <c r="F89" s="258">
        <v>6.48</v>
      </c>
      <c r="G89" s="250">
        <f t="shared" si="2"/>
        <v>0.32400000000000007</v>
      </c>
      <c r="H89" s="250">
        <f t="shared" si="3"/>
        <v>6.48</v>
      </c>
    </row>
    <row r="90" spans="1:8" x14ac:dyDescent="0.2">
      <c r="A90" s="254"/>
      <c r="B90" s="256"/>
      <c r="C90" s="257"/>
      <c r="D90" s="122" t="s">
        <v>138</v>
      </c>
      <c r="E90" s="44"/>
      <c r="F90" s="258"/>
      <c r="G90" s="251"/>
      <c r="H90" s="251"/>
    </row>
    <row r="91" spans="1:8" x14ac:dyDescent="0.2">
      <c r="A91" s="255"/>
      <c r="B91" s="256"/>
      <c r="C91" s="257"/>
      <c r="D91" s="122" t="s">
        <v>42</v>
      </c>
      <c r="E91" s="44"/>
      <c r="F91" s="258"/>
      <c r="G91" s="252"/>
      <c r="H91" s="252"/>
    </row>
    <row r="92" spans="1:8" x14ac:dyDescent="0.2">
      <c r="A92" s="253">
        <v>15</v>
      </c>
      <c r="B92" s="256">
        <v>36962</v>
      </c>
      <c r="C92" s="257" t="s">
        <v>140</v>
      </c>
      <c r="D92" s="122" t="s">
        <v>141</v>
      </c>
      <c r="E92" s="244"/>
      <c r="F92" s="258">
        <v>36.57</v>
      </c>
      <c r="G92" s="250">
        <f t="shared" si="2"/>
        <v>1.8285</v>
      </c>
      <c r="H92" s="250">
        <f t="shared" si="3"/>
        <v>36.57</v>
      </c>
    </row>
    <row r="93" spans="1:8" x14ac:dyDescent="0.2">
      <c r="A93" s="254"/>
      <c r="B93" s="256"/>
      <c r="C93" s="257"/>
      <c r="D93" s="122" t="s">
        <v>142</v>
      </c>
      <c r="E93" s="245"/>
      <c r="F93" s="258"/>
      <c r="G93" s="251"/>
      <c r="H93" s="251"/>
    </row>
    <row r="94" spans="1:8" x14ac:dyDescent="0.2">
      <c r="A94" s="255"/>
      <c r="B94" s="256"/>
      <c r="C94" s="257"/>
      <c r="D94" s="122" t="s">
        <v>42</v>
      </c>
      <c r="E94" s="246"/>
      <c r="F94" s="258"/>
      <c r="G94" s="252"/>
      <c r="H94" s="252"/>
    </row>
    <row r="95" spans="1:8" x14ac:dyDescent="0.2">
      <c r="A95" s="253">
        <v>16</v>
      </c>
      <c r="B95" s="256">
        <v>37030</v>
      </c>
      <c r="C95" s="257" t="s">
        <v>143</v>
      </c>
      <c r="D95" s="122" t="s">
        <v>144</v>
      </c>
      <c r="E95" s="244"/>
      <c r="F95" s="258">
        <v>6.79</v>
      </c>
      <c r="G95" s="250">
        <f t="shared" si="2"/>
        <v>0.33950000000000002</v>
      </c>
      <c r="H95" s="250">
        <f t="shared" si="3"/>
        <v>6.79</v>
      </c>
    </row>
    <row r="96" spans="1:8" x14ac:dyDescent="0.2">
      <c r="A96" s="254"/>
      <c r="B96" s="256"/>
      <c r="C96" s="257"/>
      <c r="D96" s="122" t="s">
        <v>138</v>
      </c>
      <c r="E96" s="245"/>
      <c r="F96" s="258"/>
      <c r="G96" s="251"/>
      <c r="H96" s="251"/>
    </row>
    <row r="97" spans="1:8" x14ac:dyDescent="0.2">
      <c r="A97" s="255"/>
      <c r="B97" s="256"/>
      <c r="C97" s="257"/>
      <c r="D97" s="122" t="s">
        <v>42</v>
      </c>
      <c r="E97" s="246"/>
      <c r="F97" s="258"/>
      <c r="G97" s="252"/>
      <c r="H97" s="252"/>
    </row>
    <row r="98" spans="1:8" x14ac:dyDescent="0.2">
      <c r="A98" s="253">
        <v>17</v>
      </c>
      <c r="B98" s="256">
        <v>37061</v>
      </c>
      <c r="C98" s="257" t="s">
        <v>145</v>
      </c>
      <c r="D98" s="122" t="s">
        <v>146</v>
      </c>
      <c r="E98" s="244"/>
      <c r="F98" s="258">
        <v>49.13</v>
      </c>
      <c r="G98" s="250">
        <f t="shared" si="2"/>
        <v>2.4565000000000001</v>
      </c>
      <c r="H98" s="250">
        <f t="shared" si="3"/>
        <v>49.13</v>
      </c>
    </row>
    <row r="99" spans="1:8" x14ac:dyDescent="0.2">
      <c r="A99" s="254"/>
      <c r="B99" s="256"/>
      <c r="C99" s="257"/>
      <c r="D99" s="122" t="s">
        <v>147</v>
      </c>
      <c r="E99" s="245"/>
      <c r="F99" s="258"/>
      <c r="G99" s="251"/>
      <c r="H99" s="251"/>
    </row>
    <row r="100" spans="1:8" x14ac:dyDescent="0.2">
      <c r="A100" s="255"/>
      <c r="B100" s="256"/>
      <c r="C100" s="257"/>
      <c r="D100" s="122" t="s">
        <v>42</v>
      </c>
      <c r="E100" s="246"/>
      <c r="F100" s="258"/>
      <c r="G100" s="252"/>
      <c r="H100" s="252"/>
    </row>
    <row r="101" spans="1:8" x14ac:dyDescent="0.2">
      <c r="A101" s="253">
        <v>18</v>
      </c>
      <c r="B101" s="256">
        <v>37071</v>
      </c>
      <c r="C101" s="257" t="s">
        <v>148</v>
      </c>
      <c r="D101" s="122" t="s">
        <v>149</v>
      </c>
      <c r="E101" s="244"/>
      <c r="F101" s="258">
        <v>20.93</v>
      </c>
      <c r="G101" s="250">
        <f>F101*5%</f>
        <v>1.0465</v>
      </c>
      <c r="H101" s="250">
        <f>F101</f>
        <v>20.93</v>
      </c>
    </row>
    <row r="102" spans="1:8" x14ac:dyDescent="0.2">
      <c r="A102" s="254"/>
      <c r="B102" s="256"/>
      <c r="C102" s="257"/>
      <c r="D102" s="122" t="s">
        <v>150</v>
      </c>
      <c r="E102" s="245"/>
      <c r="F102" s="258"/>
      <c r="G102" s="251"/>
      <c r="H102" s="251"/>
    </row>
    <row r="103" spans="1:8" x14ac:dyDescent="0.2">
      <c r="A103" s="255"/>
      <c r="B103" s="256"/>
      <c r="C103" s="257"/>
      <c r="D103" s="122" t="s">
        <v>42</v>
      </c>
      <c r="E103" s="246"/>
      <c r="F103" s="258"/>
      <c r="G103" s="252"/>
      <c r="H103" s="252"/>
    </row>
    <row r="104" spans="1:8" x14ac:dyDescent="0.2">
      <c r="A104" s="253">
        <v>19</v>
      </c>
      <c r="B104" s="256">
        <v>37014</v>
      </c>
      <c r="C104" s="257" t="s">
        <v>151</v>
      </c>
      <c r="D104" s="122" t="s">
        <v>152</v>
      </c>
      <c r="E104" s="244"/>
      <c r="F104" s="258">
        <v>34.32</v>
      </c>
      <c r="G104" s="250">
        <f>F104*5%</f>
        <v>1.7160000000000002</v>
      </c>
      <c r="H104" s="250">
        <f>F104</f>
        <v>34.32</v>
      </c>
    </row>
    <row r="105" spans="1:8" x14ac:dyDescent="0.2">
      <c r="A105" s="254"/>
      <c r="B105" s="256"/>
      <c r="C105" s="257"/>
      <c r="D105" s="122" t="s">
        <v>40</v>
      </c>
      <c r="E105" s="245"/>
      <c r="F105" s="258"/>
      <c r="G105" s="251"/>
      <c r="H105" s="251"/>
    </row>
    <row r="106" spans="1:8" x14ac:dyDescent="0.2">
      <c r="A106" s="255"/>
      <c r="B106" s="256"/>
      <c r="C106" s="257"/>
      <c r="D106" s="122" t="s">
        <v>42</v>
      </c>
      <c r="E106" s="246"/>
      <c r="F106" s="258"/>
      <c r="G106" s="252"/>
      <c r="H106" s="252"/>
    </row>
    <row r="107" spans="1:8" x14ac:dyDescent="0.2">
      <c r="A107" s="253">
        <v>20</v>
      </c>
      <c r="B107" s="256">
        <v>37011</v>
      </c>
      <c r="C107" s="257" t="s">
        <v>153</v>
      </c>
      <c r="D107" s="122" t="s">
        <v>154</v>
      </c>
      <c r="E107" s="244"/>
      <c r="F107" s="258">
        <v>10.3</v>
      </c>
      <c r="G107" s="250">
        <f>F107*5%</f>
        <v>0.51500000000000001</v>
      </c>
      <c r="H107" s="250">
        <f>F107</f>
        <v>10.3</v>
      </c>
    </row>
    <row r="108" spans="1:8" x14ac:dyDescent="0.2">
      <c r="A108" s="254"/>
      <c r="B108" s="256"/>
      <c r="C108" s="257"/>
      <c r="D108" s="122" t="s">
        <v>138</v>
      </c>
      <c r="E108" s="245"/>
      <c r="F108" s="258"/>
      <c r="G108" s="251"/>
      <c r="H108" s="251"/>
    </row>
    <row r="109" spans="1:8" x14ac:dyDescent="0.2">
      <c r="A109" s="255"/>
      <c r="B109" s="256"/>
      <c r="C109" s="257"/>
      <c r="D109" s="122" t="s">
        <v>42</v>
      </c>
      <c r="E109" s="246"/>
      <c r="F109" s="258"/>
      <c r="G109" s="252"/>
      <c r="H109" s="252"/>
    </row>
    <row r="110" spans="1:8" x14ac:dyDescent="0.2">
      <c r="A110" s="253">
        <v>21</v>
      </c>
      <c r="B110" s="256">
        <v>37012</v>
      </c>
      <c r="C110" s="257" t="s">
        <v>155</v>
      </c>
      <c r="D110" s="122" t="s">
        <v>156</v>
      </c>
      <c r="E110" s="244"/>
      <c r="F110" s="258">
        <v>36.770000000000003</v>
      </c>
      <c r="G110" s="250">
        <f>F110*5%</f>
        <v>1.8385000000000002</v>
      </c>
      <c r="H110" s="250">
        <f>F110</f>
        <v>36.770000000000003</v>
      </c>
    </row>
    <row r="111" spans="1:8" x14ac:dyDescent="0.2">
      <c r="A111" s="254"/>
      <c r="B111" s="256"/>
      <c r="C111" s="257"/>
      <c r="D111" s="122" t="s">
        <v>45</v>
      </c>
      <c r="E111" s="245"/>
      <c r="F111" s="258"/>
      <c r="G111" s="251"/>
      <c r="H111" s="251"/>
    </row>
    <row r="112" spans="1:8" x14ac:dyDescent="0.2">
      <c r="A112" s="255"/>
      <c r="B112" s="256"/>
      <c r="C112" s="257"/>
      <c r="D112" s="122" t="s">
        <v>42</v>
      </c>
      <c r="E112" s="246"/>
      <c r="F112" s="258"/>
      <c r="G112" s="252"/>
      <c r="H112" s="252"/>
    </row>
    <row r="113" spans="1:8" x14ac:dyDescent="0.2">
      <c r="A113" s="253">
        <v>22</v>
      </c>
      <c r="B113" s="256">
        <v>36932</v>
      </c>
      <c r="C113" s="257" t="s">
        <v>157</v>
      </c>
      <c r="D113" s="122" t="s">
        <v>158</v>
      </c>
      <c r="E113" s="244"/>
      <c r="F113" s="266">
        <v>41.24</v>
      </c>
      <c r="G113" s="250">
        <f>F113*5%</f>
        <v>2.0620000000000003</v>
      </c>
      <c r="H113" s="250">
        <f>F113</f>
        <v>41.24</v>
      </c>
    </row>
    <row r="114" spans="1:8" x14ac:dyDescent="0.2">
      <c r="A114" s="254"/>
      <c r="B114" s="256"/>
      <c r="C114" s="257"/>
      <c r="D114" s="122" t="s">
        <v>159</v>
      </c>
      <c r="E114" s="245"/>
      <c r="F114" s="266"/>
      <c r="G114" s="251"/>
      <c r="H114" s="251"/>
    </row>
    <row r="115" spans="1:8" x14ac:dyDescent="0.2">
      <c r="A115" s="255"/>
      <c r="B115" s="256"/>
      <c r="C115" s="257"/>
      <c r="D115" s="122" t="s">
        <v>42</v>
      </c>
      <c r="E115" s="246"/>
      <c r="F115" s="266"/>
      <c r="G115" s="252"/>
      <c r="H115" s="252"/>
    </row>
    <row r="116" spans="1:8" x14ac:dyDescent="0.2">
      <c r="A116" s="253">
        <v>23</v>
      </c>
      <c r="B116" s="256">
        <v>36935</v>
      </c>
      <c r="C116" s="257" t="s">
        <v>157</v>
      </c>
      <c r="D116" s="122" t="s">
        <v>160</v>
      </c>
      <c r="E116" s="244"/>
      <c r="F116" s="258">
        <v>10.31</v>
      </c>
      <c r="G116" s="250">
        <f>F116*5%</f>
        <v>0.51550000000000007</v>
      </c>
      <c r="H116" s="250">
        <f>F116</f>
        <v>10.31</v>
      </c>
    </row>
    <row r="117" spans="1:8" x14ac:dyDescent="0.2">
      <c r="A117" s="254"/>
      <c r="B117" s="256"/>
      <c r="C117" s="257"/>
      <c r="D117" s="122" t="s">
        <v>150</v>
      </c>
      <c r="E117" s="245"/>
      <c r="F117" s="258"/>
      <c r="G117" s="251"/>
      <c r="H117" s="251"/>
    </row>
    <row r="118" spans="1:8" x14ac:dyDescent="0.2">
      <c r="A118" s="255"/>
      <c r="B118" s="256"/>
      <c r="C118" s="257"/>
      <c r="D118" s="122" t="s">
        <v>42</v>
      </c>
      <c r="E118" s="246"/>
      <c r="F118" s="258"/>
      <c r="G118" s="252"/>
      <c r="H118" s="252"/>
    </row>
    <row r="119" spans="1:8" x14ac:dyDescent="0.2">
      <c r="A119" s="253">
        <v>24</v>
      </c>
      <c r="B119" s="256">
        <v>36936</v>
      </c>
      <c r="C119" s="257" t="s">
        <v>157</v>
      </c>
      <c r="D119" s="122" t="s">
        <v>154</v>
      </c>
      <c r="E119" s="244"/>
      <c r="F119" s="258">
        <v>8.1300000000000008</v>
      </c>
      <c r="G119" s="250">
        <f>F119*5%</f>
        <v>0.40650000000000008</v>
      </c>
      <c r="H119" s="250">
        <f>F119</f>
        <v>8.1300000000000008</v>
      </c>
    </row>
    <row r="120" spans="1:8" x14ac:dyDescent="0.2">
      <c r="A120" s="254"/>
      <c r="B120" s="256"/>
      <c r="C120" s="257"/>
      <c r="D120" s="122" t="s">
        <v>40</v>
      </c>
      <c r="E120" s="245"/>
      <c r="F120" s="258"/>
      <c r="G120" s="251"/>
      <c r="H120" s="251"/>
    </row>
    <row r="121" spans="1:8" x14ac:dyDescent="0.2">
      <c r="A121" s="255"/>
      <c r="B121" s="256"/>
      <c r="C121" s="257"/>
      <c r="D121" s="122" t="s">
        <v>42</v>
      </c>
      <c r="E121" s="246"/>
      <c r="F121" s="258"/>
      <c r="G121" s="252"/>
      <c r="H121" s="252"/>
    </row>
    <row r="122" spans="1:8" x14ac:dyDescent="0.2">
      <c r="A122" s="253">
        <v>25</v>
      </c>
      <c r="B122" s="256">
        <v>36937</v>
      </c>
      <c r="C122" s="257" t="s">
        <v>157</v>
      </c>
      <c r="D122" s="122" t="s">
        <v>161</v>
      </c>
      <c r="E122" s="244"/>
      <c r="F122" s="258">
        <v>3.87</v>
      </c>
      <c r="G122" s="250">
        <f>F122*5%</f>
        <v>0.19350000000000001</v>
      </c>
      <c r="H122" s="250">
        <f>F122</f>
        <v>3.87</v>
      </c>
    </row>
    <row r="123" spans="1:8" x14ac:dyDescent="0.2">
      <c r="A123" s="254"/>
      <c r="B123" s="256"/>
      <c r="C123" s="257"/>
      <c r="D123" s="122" t="s">
        <v>138</v>
      </c>
      <c r="E123" s="245"/>
      <c r="F123" s="258"/>
      <c r="G123" s="251"/>
      <c r="H123" s="251"/>
    </row>
    <row r="124" spans="1:8" x14ac:dyDescent="0.2">
      <c r="A124" s="255"/>
      <c r="B124" s="256"/>
      <c r="C124" s="257"/>
      <c r="D124" s="122" t="s">
        <v>42</v>
      </c>
      <c r="E124" s="246"/>
      <c r="F124" s="258"/>
      <c r="G124" s="252"/>
      <c r="H124" s="252"/>
    </row>
    <row r="125" spans="1:8" x14ac:dyDescent="0.2">
      <c r="A125" s="253">
        <v>26</v>
      </c>
      <c r="B125" s="256">
        <v>36938</v>
      </c>
      <c r="C125" s="257" t="s">
        <v>157</v>
      </c>
      <c r="D125" s="122" t="s">
        <v>162</v>
      </c>
      <c r="E125" s="244"/>
      <c r="F125" s="258">
        <v>11.84</v>
      </c>
      <c r="G125" s="250">
        <f>F125*5%</f>
        <v>0.59199999999999997</v>
      </c>
      <c r="H125" s="250">
        <f>F125</f>
        <v>11.84</v>
      </c>
    </row>
    <row r="126" spans="1:8" x14ac:dyDescent="0.2">
      <c r="A126" s="254"/>
      <c r="B126" s="256"/>
      <c r="C126" s="257"/>
      <c r="D126" s="122" t="s">
        <v>163</v>
      </c>
      <c r="E126" s="245"/>
      <c r="F126" s="258"/>
      <c r="G126" s="251"/>
      <c r="H126" s="251"/>
    </row>
    <row r="127" spans="1:8" x14ac:dyDescent="0.2">
      <c r="A127" s="255"/>
      <c r="B127" s="256"/>
      <c r="C127" s="257"/>
      <c r="D127" s="122" t="s">
        <v>42</v>
      </c>
      <c r="E127" s="246"/>
      <c r="F127" s="258"/>
      <c r="G127" s="252"/>
      <c r="H127" s="252"/>
    </row>
    <row r="128" spans="1:8" x14ac:dyDescent="0.2">
      <c r="A128" s="253">
        <v>27</v>
      </c>
      <c r="B128" s="256">
        <v>37035</v>
      </c>
      <c r="C128" s="257" t="s">
        <v>164</v>
      </c>
      <c r="D128" s="122" t="s">
        <v>165</v>
      </c>
      <c r="E128" s="244"/>
      <c r="F128" s="258">
        <v>20.9</v>
      </c>
      <c r="G128" s="250">
        <f>F128*5%</f>
        <v>1.0449999999999999</v>
      </c>
      <c r="H128" s="250">
        <f>F128</f>
        <v>20.9</v>
      </c>
    </row>
    <row r="129" spans="1:8" x14ac:dyDescent="0.2">
      <c r="A129" s="254"/>
      <c r="B129" s="256"/>
      <c r="C129" s="257"/>
      <c r="D129" s="122" t="s">
        <v>159</v>
      </c>
      <c r="E129" s="245"/>
      <c r="F129" s="258"/>
      <c r="G129" s="251"/>
      <c r="H129" s="251"/>
    </row>
    <row r="130" spans="1:8" x14ac:dyDescent="0.2">
      <c r="A130" s="255"/>
      <c r="B130" s="256"/>
      <c r="C130" s="257"/>
      <c r="D130" s="122" t="s">
        <v>42</v>
      </c>
      <c r="E130" s="246"/>
      <c r="F130" s="258"/>
      <c r="G130" s="252"/>
      <c r="H130" s="252"/>
    </row>
    <row r="131" spans="1:8" x14ac:dyDescent="0.2">
      <c r="A131" s="253">
        <v>28</v>
      </c>
      <c r="B131" s="256">
        <v>37065</v>
      </c>
      <c r="C131" s="257" t="s">
        <v>166</v>
      </c>
      <c r="D131" s="122" t="s">
        <v>167</v>
      </c>
      <c r="E131" s="244"/>
      <c r="F131" s="258">
        <v>51.99</v>
      </c>
      <c r="G131" s="250">
        <f>F131*5%</f>
        <v>2.5995000000000004</v>
      </c>
      <c r="H131" s="250">
        <f>F131</f>
        <v>51.99</v>
      </c>
    </row>
    <row r="132" spans="1:8" x14ac:dyDescent="0.2">
      <c r="A132" s="254"/>
      <c r="B132" s="256"/>
      <c r="C132" s="257"/>
      <c r="D132" s="122" t="s">
        <v>163</v>
      </c>
      <c r="E132" s="245"/>
      <c r="F132" s="258"/>
      <c r="G132" s="251"/>
      <c r="H132" s="251"/>
    </row>
    <row r="133" spans="1:8" x14ac:dyDescent="0.2">
      <c r="A133" s="255"/>
      <c r="B133" s="256"/>
      <c r="C133" s="257"/>
      <c r="D133" s="122" t="s">
        <v>42</v>
      </c>
      <c r="E133" s="246"/>
      <c r="F133" s="258"/>
      <c r="G133" s="252"/>
      <c r="H133" s="252"/>
    </row>
    <row r="134" spans="1:8" x14ac:dyDescent="0.2">
      <c r="A134" s="253">
        <v>29</v>
      </c>
      <c r="B134" s="256">
        <v>37044</v>
      </c>
      <c r="C134" s="257" t="s">
        <v>168</v>
      </c>
      <c r="D134" s="122" t="s">
        <v>169</v>
      </c>
      <c r="E134" s="244"/>
      <c r="F134" s="258">
        <v>53.68</v>
      </c>
      <c r="G134" s="250">
        <f>F134*5%</f>
        <v>2.6840000000000002</v>
      </c>
      <c r="H134" s="250">
        <f>F134</f>
        <v>53.68</v>
      </c>
    </row>
    <row r="135" spans="1:8" x14ac:dyDescent="0.2">
      <c r="A135" s="254"/>
      <c r="B135" s="256"/>
      <c r="C135" s="257"/>
      <c r="D135" s="122" t="s">
        <v>40</v>
      </c>
      <c r="E135" s="245"/>
      <c r="F135" s="258"/>
      <c r="G135" s="251"/>
      <c r="H135" s="251"/>
    </row>
    <row r="136" spans="1:8" x14ac:dyDescent="0.2">
      <c r="A136" s="255"/>
      <c r="B136" s="256"/>
      <c r="C136" s="257"/>
      <c r="D136" s="122" t="s">
        <v>42</v>
      </c>
      <c r="E136" s="246"/>
      <c r="F136" s="258"/>
      <c r="G136" s="252"/>
      <c r="H136" s="252"/>
    </row>
    <row r="137" spans="1:8" x14ac:dyDescent="0.2">
      <c r="A137" s="253">
        <v>30</v>
      </c>
      <c r="B137" s="256">
        <v>37074</v>
      </c>
      <c r="C137" s="257" t="s">
        <v>170</v>
      </c>
      <c r="D137" s="122" t="s">
        <v>171</v>
      </c>
      <c r="E137" s="244"/>
      <c r="F137" s="258">
        <v>17.18</v>
      </c>
      <c r="G137" s="250">
        <f>F137*5%</f>
        <v>0.85899999999999999</v>
      </c>
      <c r="H137" s="250">
        <f>F137</f>
        <v>17.18</v>
      </c>
    </row>
    <row r="138" spans="1:8" x14ac:dyDescent="0.2">
      <c r="A138" s="254"/>
      <c r="B138" s="256"/>
      <c r="C138" s="257"/>
      <c r="D138" s="122" t="s">
        <v>172</v>
      </c>
      <c r="E138" s="245"/>
      <c r="F138" s="258"/>
      <c r="G138" s="251"/>
      <c r="H138" s="251"/>
    </row>
    <row r="139" spans="1:8" x14ac:dyDescent="0.2">
      <c r="A139" s="255"/>
      <c r="B139" s="256"/>
      <c r="C139" s="257"/>
      <c r="D139" s="122" t="s">
        <v>42</v>
      </c>
      <c r="E139" s="246"/>
      <c r="F139" s="258"/>
      <c r="G139" s="252"/>
      <c r="H139" s="252"/>
    </row>
    <row r="140" spans="1:8" x14ac:dyDescent="0.2">
      <c r="A140" s="253">
        <v>31</v>
      </c>
      <c r="B140" s="256">
        <v>37008</v>
      </c>
      <c r="C140" s="257" t="s">
        <v>173</v>
      </c>
      <c r="D140" s="122" t="s">
        <v>174</v>
      </c>
      <c r="E140" s="244"/>
      <c r="F140" s="258">
        <v>48.04</v>
      </c>
      <c r="G140" s="250">
        <f>F140*5%</f>
        <v>2.4020000000000001</v>
      </c>
      <c r="H140" s="250">
        <f>F140</f>
        <v>48.04</v>
      </c>
    </row>
    <row r="141" spans="1:8" x14ac:dyDescent="0.2">
      <c r="A141" s="254"/>
      <c r="B141" s="256"/>
      <c r="C141" s="257"/>
      <c r="D141" s="122" t="s">
        <v>45</v>
      </c>
      <c r="E141" s="245"/>
      <c r="F141" s="258"/>
      <c r="G141" s="251"/>
      <c r="H141" s="251"/>
    </row>
    <row r="142" spans="1:8" x14ac:dyDescent="0.2">
      <c r="A142" s="255"/>
      <c r="B142" s="256"/>
      <c r="C142" s="257"/>
      <c r="D142" s="122" t="s">
        <v>42</v>
      </c>
      <c r="E142" s="246"/>
      <c r="F142" s="258"/>
      <c r="G142" s="252"/>
      <c r="H142" s="252"/>
    </row>
    <row r="143" spans="1:8" x14ac:dyDescent="0.2">
      <c r="A143" s="253">
        <v>32</v>
      </c>
      <c r="B143" s="256">
        <v>37013</v>
      </c>
      <c r="C143" s="257" t="s">
        <v>175</v>
      </c>
      <c r="D143" s="122" t="s">
        <v>176</v>
      </c>
      <c r="E143" s="244"/>
      <c r="F143" s="258">
        <v>16.18</v>
      </c>
      <c r="G143" s="250">
        <f>F143*5%</f>
        <v>0.80900000000000005</v>
      </c>
      <c r="H143" s="250">
        <f>F143</f>
        <v>16.18</v>
      </c>
    </row>
    <row r="144" spans="1:8" x14ac:dyDescent="0.2">
      <c r="A144" s="254"/>
      <c r="B144" s="256"/>
      <c r="C144" s="257"/>
      <c r="D144" s="122" t="s">
        <v>40</v>
      </c>
      <c r="E144" s="245"/>
      <c r="F144" s="258"/>
      <c r="G144" s="251"/>
      <c r="H144" s="251"/>
    </row>
    <row r="145" spans="1:8" x14ac:dyDescent="0.2">
      <c r="A145" s="255"/>
      <c r="B145" s="256"/>
      <c r="C145" s="257"/>
      <c r="D145" s="122" t="s">
        <v>42</v>
      </c>
      <c r="E145" s="246"/>
      <c r="F145" s="258"/>
      <c r="G145" s="252"/>
      <c r="H145" s="252"/>
    </row>
    <row r="146" spans="1:8" x14ac:dyDescent="0.2">
      <c r="A146" s="253">
        <v>33</v>
      </c>
      <c r="B146" s="256">
        <v>37077</v>
      </c>
      <c r="C146" s="257" t="s">
        <v>177</v>
      </c>
      <c r="D146" s="122" t="s">
        <v>178</v>
      </c>
      <c r="E146" s="244"/>
      <c r="F146" s="258">
        <v>12.82</v>
      </c>
      <c r="G146" s="250">
        <f>F146*5%</f>
        <v>0.64100000000000001</v>
      </c>
      <c r="H146" s="250">
        <f>F146</f>
        <v>12.82</v>
      </c>
    </row>
    <row r="147" spans="1:8" x14ac:dyDescent="0.2">
      <c r="A147" s="254"/>
      <c r="B147" s="256"/>
      <c r="C147" s="257"/>
      <c r="D147" s="122" t="s">
        <v>159</v>
      </c>
      <c r="E147" s="245"/>
      <c r="F147" s="258"/>
      <c r="G147" s="251"/>
      <c r="H147" s="251"/>
    </row>
    <row r="148" spans="1:8" x14ac:dyDescent="0.2">
      <c r="A148" s="255"/>
      <c r="B148" s="256"/>
      <c r="C148" s="257"/>
      <c r="D148" s="122" t="s">
        <v>42</v>
      </c>
      <c r="E148" s="246"/>
      <c r="F148" s="258"/>
      <c r="G148" s="252"/>
      <c r="H148" s="252"/>
    </row>
    <row r="149" spans="1:8" x14ac:dyDescent="0.2">
      <c r="A149" s="253">
        <v>34</v>
      </c>
      <c r="B149" s="256">
        <v>36946</v>
      </c>
      <c r="C149" s="257" t="s">
        <v>179</v>
      </c>
      <c r="D149" s="122" t="s">
        <v>180</v>
      </c>
      <c r="E149" s="244"/>
      <c r="F149" s="258">
        <v>50.2</v>
      </c>
      <c r="G149" s="250">
        <f>F149*5%</f>
        <v>2.5100000000000002</v>
      </c>
      <c r="H149" s="250">
        <f>F149</f>
        <v>50.2</v>
      </c>
    </row>
    <row r="150" spans="1:8" x14ac:dyDescent="0.2">
      <c r="A150" s="254"/>
      <c r="B150" s="256"/>
      <c r="C150" s="257"/>
      <c r="D150" s="122" t="s">
        <v>181</v>
      </c>
      <c r="E150" s="245"/>
      <c r="F150" s="258"/>
      <c r="G150" s="251"/>
      <c r="H150" s="251"/>
    </row>
    <row r="151" spans="1:8" x14ac:dyDescent="0.2">
      <c r="A151" s="255"/>
      <c r="B151" s="256"/>
      <c r="C151" s="257"/>
      <c r="D151" s="122" t="s">
        <v>42</v>
      </c>
      <c r="E151" s="246"/>
      <c r="F151" s="258"/>
      <c r="G151" s="252"/>
      <c r="H151" s="252"/>
    </row>
    <row r="152" spans="1:8" x14ac:dyDescent="0.2">
      <c r="A152" s="253">
        <v>35</v>
      </c>
      <c r="B152" s="256">
        <v>36995</v>
      </c>
      <c r="C152" s="257" t="s">
        <v>179</v>
      </c>
      <c r="D152" s="122" t="s">
        <v>182</v>
      </c>
      <c r="E152" s="244"/>
      <c r="F152" s="258">
        <v>32.229999999999997</v>
      </c>
      <c r="G152" s="250">
        <f>F152*5%</f>
        <v>1.6114999999999999</v>
      </c>
      <c r="H152" s="250">
        <f>F152</f>
        <v>32.229999999999997</v>
      </c>
    </row>
    <row r="153" spans="1:8" x14ac:dyDescent="0.2">
      <c r="A153" s="254"/>
      <c r="B153" s="256"/>
      <c r="C153" s="257"/>
      <c r="D153" s="122" t="s">
        <v>183</v>
      </c>
      <c r="E153" s="245"/>
      <c r="F153" s="258"/>
      <c r="G153" s="251"/>
      <c r="H153" s="251"/>
    </row>
    <row r="154" spans="1:8" x14ac:dyDescent="0.2">
      <c r="A154" s="255"/>
      <c r="B154" s="256"/>
      <c r="C154" s="257"/>
      <c r="D154" s="122" t="s">
        <v>42</v>
      </c>
      <c r="E154" s="246"/>
      <c r="F154" s="258"/>
      <c r="G154" s="252"/>
      <c r="H154" s="252"/>
    </row>
    <row r="155" spans="1:8" x14ac:dyDescent="0.2">
      <c r="A155" s="253">
        <v>36</v>
      </c>
      <c r="B155" s="256">
        <v>36951</v>
      </c>
      <c r="C155" s="257" t="s">
        <v>184</v>
      </c>
      <c r="D155" s="122" t="s">
        <v>185</v>
      </c>
      <c r="E155" s="244"/>
      <c r="F155" s="258">
        <v>33.68</v>
      </c>
      <c r="G155" s="250">
        <f>F155*5%</f>
        <v>1.6840000000000002</v>
      </c>
      <c r="H155" s="250">
        <f>F155</f>
        <v>33.68</v>
      </c>
    </row>
    <row r="156" spans="1:8" x14ac:dyDescent="0.2">
      <c r="A156" s="254"/>
      <c r="B156" s="256"/>
      <c r="C156" s="257"/>
      <c r="D156" s="122" t="s">
        <v>186</v>
      </c>
      <c r="E156" s="245"/>
      <c r="F156" s="258"/>
      <c r="G156" s="251"/>
      <c r="H156" s="251"/>
    </row>
    <row r="157" spans="1:8" x14ac:dyDescent="0.2">
      <c r="A157" s="255"/>
      <c r="B157" s="256"/>
      <c r="C157" s="257"/>
      <c r="D157" s="122" t="s">
        <v>42</v>
      </c>
      <c r="E157" s="246"/>
      <c r="F157" s="258"/>
      <c r="G157" s="252"/>
      <c r="H157" s="252"/>
    </row>
    <row r="158" spans="1:8" x14ac:dyDescent="0.2">
      <c r="A158" s="253">
        <v>37</v>
      </c>
      <c r="B158" s="256">
        <v>36924</v>
      </c>
      <c r="C158" s="257" t="s">
        <v>187</v>
      </c>
      <c r="D158" s="122" t="s">
        <v>188</v>
      </c>
      <c r="E158" s="244"/>
      <c r="F158" s="258">
        <v>72.540000000000006</v>
      </c>
      <c r="G158" s="250">
        <f>F158*5%</f>
        <v>3.6270000000000007</v>
      </c>
      <c r="H158" s="250">
        <f>F158</f>
        <v>72.540000000000006</v>
      </c>
    </row>
    <row r="159" spans="1:8" x14ac:dyDescent="0.2">
      <c r="A159" s="254"/>
      <c r="B159" s="256"/>
      <c r="C159" s="257"/>
      <c r="D159" s="122" t="s">
        <v>48</v>
      </c>
      <c r="E159" s="245"/>
      <c r="F159" s="258"/>
      <c r="G159" s="251"/>
      <c r="H159" s="251"/>
    </row>
    <row r="160" spans="1:8" x14ac:dyDescent="0.2">
      <c r="A160" s="255"/>
      <c r="B160" s="256"/>
      <c r="C160" s="257"/>
      <c r="D160" s="122" t="s">
        <v>42</v>
      </c>
      <c r="E160" s="246"/>
      <c r="F160" s="258"/>
      <c r="G160" s="252"/>
      <c r="H160" s="252"/>
    </row>
    <row r="161" spans="1:8" x14ac:dyDescent="0.2">
      <c r="A161" s="277">
        <v>38</v>
      </c>
      <c r="B161" s="256">
        <v>36929</v>
      </c>
      <c r="C161" s="257" t="s">
        <v>189</v>
      </c>
      <c r="D161" s="122" t="s">
        <v>190</v>
      </c>
      <c r="E161" s="244"/>
      <c r="F161" s="258">
        <v>38.72</v>
      </c>
      <c r="G161" s="250">
        <f>F161*5%</f>
        <v>1.9359999999999999</v>
      </c>
      <c r="H161" s="250">
        <f>F161</f>
        <v>38.72</v>
      </c>
    </row>
    <row r="162" spans="1:8" x14ac:dyDescent="0.2">
      <c r="A162" s="283"/>
      <c r="B162" s="256"/>
      <c r="C162" s="257"/>
      <c r="D162" s="122" t="s">
        <v>181</v>
      </c>
      <c r="E162" s="245"/>
      <c r="F162" s="258"/>
      <c r="G162" s="251"/>
      <c r="H162" s="251"/>
    </row>
    <row r="163" spans="1:8" x14ac:dyDescent="0.2">
      <c r="A163" s="278"/>
      <c r="B163" s="256"/>
      <c r="C163" s="257"/>
      <c r="D163" s="122" t="s">
        <v>42</v>
      </c>
      <c r="E163" s="246"/>
      <c r="F163" s="258"/>
      <c r="G163" s="252"/>
      <c r="H163" s="252"/>
    </row>
    <row r="164" spans="1:8" x14ac:dyDescent="0.2">
      <c r="A164" s="253">
        <v>39</v>
      </c>
      <c r="B164" s="256">
        <v>36952</v>
      </c>
      <c r="C164" s="257" t="s">
        <v>191</v>
      </c>
      <c r="D164" s="122" t="s">
        <v>192</v>
      </c>
      <c r="E164" s="244"/>
      <c r="F164" s="258">
        <v>57.59</v>
      </c>
      <c r="G164" s="250">
        <f>F164*5%</f>
        <v>2.8795000000000002</v>
      </c>
      <c r="H164" s="250">
        <f>F164</f>
        <v>57.59</v>
      </c>
    </row>
    <row r="165" spans="1:8" x14ac:dyDescent="0.2">
      <c r="A165" s="254"/>
      <c r="B165" s="256"/>
      <c r="C165" s="257"/>
      <c r="D165" s="122" t="s">
        <v>54</v>
      </c>
      <c r="E165" s="245"/>
      <c r="F165" s="258"/>
      <c r="G165" s="251"/>
      <c r="H165" s="251"/>
    </row>
    <row r="166" spans="1:8" x14ac:dyDescent="0.2">
      <c r="A166" s="255"/>
      <c r="B166" s="256"/>
      <c r="C166" s="257"/>
      <c r="D166" s="122" t="s">
        <v>42</v>
      </c>
      <c r="E166" s="246"/>
      <c r="F166" s="258"/>
      <c r="G166" s="252"/>
      <c r="H166" s="252"/>
    </row>
    <row r="167" spans="1:8" x14ac:dyDescent="0.2">
      <c r="A167" s="253">
        <v>40</v>
      </c>
      <c r="B167" s="256">
        <v>37063</v>
      </c>
      <c r="C167" s="257" t="s">
        <v>193</v>
      </c>
      <c r="D167" s="122" t="s">
        <v>194</v>
      </c>
      <c r="E167" s="244"/>
      <c r="F167" s="258">
        <v>138.77000000000001</v>
      </c>
      <c r="G167" s="250">
        <f>F167*5%</f>
        <v>6.9385000000000012</v>
      </c>
      <c r="H167" s="250">
        <f>F167</f>
        <v>138.77000000000001</v>
      </c>
    </row>
    <row r="168" spans="1:8" x14ac:dyDescent="0.2">
      <c r="A168" s="254"/>
      <c r="B168" s="256"/>
      <c r="C168" s="257"/>
      <c r="D168" s="122" t="s">
        <v>40</v>
      </c>
      <c r="E168" s="245"/>
      <c r="F168" s="258"/>
      <c r="G168" s="251"/>
      <c r="H168" s="251"/>
    </row>
    <row r="169" spans="1:8" x14ac:dyDescent="0.2">
      <c r="A169" s="255"/>
      <c r="B169" s="256"/>
      <c r="C169" s="257"/>
      <c r="D169" s="122" t="s">
        <v>42</v>
      </c>
      <c r="E169" s="246"/>
      <c r="F169" s="258"/>
      <c r="G169" s="252"/>
      <c r="H169" s="252"/>
    </row>
    <row r="170" spans="1:8" x14ac:dyDescent="0.2">
      <c r="A170" s="253">
        <v>41</v>
      </c>
      <c r="B170" s="256">
        <v>36928</v>
      </c>
      <c r="C170" s="257" t="s">
        <v>195</v>
      </c>
      <c r="D170" s="122" t="s">
        <v>196</v>
      </c>
      <c r="E170" s="244"/>
      <c r="F170" s="258">
        <v>52.21</v>
      </c>
      <c r="G170" s="250">
        <f>F170*5%</f>
        <v>2.6105</v>
      </c>
      <c r="H170" s="250">
        <f>F170</f>
        <v>52.21</v>
      </c>
    </row>
    <row r="171" spans="1:8" x14ac:dyDescent="0.2">
      <c r="A171" s="273"/>
      <c r="B171" s="256"/>
      <c r="C171" s="257"/>
      <c r="D171" s="122" t="s">
        <v>186</v>
      </c>
      <c r="E171" s="245"/>
      <c r="F171" s="258"/>
      <c r="G171" s="251"/>
      <c r="H171" s="251"/>
    </row>
    <row r="172" spans="1:8" x14ac:dyDescent="0.2">
      <c r="A172" s="274"/>
      <c r="B172" s="256"/>
      <c r="C172" s="257"/>
      <c r="D172" s="122" t="s">
        <v>42</v>
      </c>
      <c r="E172" s="246"/>
      <c r="F172" s="258"/>
      <c r="G172" s="252"/>
      <c r="H172" s="252"/>
    </row>
    <row r="173" spans="1:8" x14ac:dyDescent="0.2">
      <c r="A173" s="253">
        <v>42</v>
      </c>
      <c r="B173" s="256">
        <v>36973</v>
      </c>
      <c r="C173" s="257" t="s">
        <v>195</v>
      </c>
      <c r="D173" s="122" t="s">
        <v>197</v>
      </c>
      <c r="E173" s="244"/>
      <c r="F173" s="258">
        <v>78.790000000000006</v>
      </c>
      <c r="G173" s="250">
        <f>F173*5%</f>
        <v>3.9395000000000007</v>
      </c>
      <c r="H173" s="250">
        <f>F173</f>
        <v>78.790000000000006</v>
      </c>
    </row>
    <row r="174" spans="1:8" x14ac:dyDescent="0.2">
      <c r="A174" s="254"/>
      <c r="B174" s="256"/>
      <c r="C174" s="257"/>
      <c r="D174" s="122" t="s">
        <v>198</v>
      </c>
      <c r="E174" s="245"/>
      <c r="F174" s="258"/>
      <c r="G174" s="251"/>
      <c r="H174" s="251"/>
    </row>
    <row r="175" spans="1:8" x14ac:dyDescent="0.2">
      <c r="A175" s="255"/>
      <c r="B175" s="256"/>
      <c r="C175" s="257"/>
      <c r="D175" s="122" t="s">
        <v>42</v>
      </c>
      <c r="E175" s="246"/>
      <c r="F175" s="258"/>
      <c r="G175" s="252"/>
      <c r="H175" s="252"/>
    </row>
    <row r="176" spans="1:8" x14ac:dyDescent="0.2">
      <c r="A176" s="253">
        <v>43</v>
      </c>
      <c r="B176" s="256">
        <v>36923</v>
      </c>
      <c r="C176" s="257" t="s">
        <v>199</v>
      </c>
      <c r="D176" s="122" t="s">
        <v>200</v>
      </c>
      <c r="E176" s="244"/>
      <c r="F176" s="258">
        <v>20.149999999999999</v>
      </c>
      <c r="G176" s="250">
        <f>F176*5%</f>
        <v>1.0075000000000001</v>
      </c>
      <c r="H176" s="250">
        <f>F176</f>
        <v>20.149999999999999</v>
      </c>
    </row>
    <row r="177" spans="1:8" x14ac:dyDescent="0.2">
      <c r="A177" s="254"/>
      <c r="B177" s="256"/>
      <c r="C177" s="257"/>
      <c r="D177" s="122" t="s">
        <v>181</v>
      </c>
      <c r="E177" s="245"/>
      <c r="F177" s="258"/>
      <c r="G177" s="251"/>
      <c r="H177" s="251"/>
    </row>
    <row r="178" spans="1:8" x14ac:dyDescent="0.2">
      <c r="A178" s="255"/>
      <c r="B178" s="256"/>
      <c r="C178" s="257"/>
      <c r="D178" s="122" t="s">
        <v>42</v>
      </c>
      <c r="E178" s="246"/>
      <c r="F178" s="258"/>
      <c r="G178" s="252"/>
      <c r="H178" s="252"/>
    </row>
    <row r="179" spans="1:8" x14ac:dyDescent="0.2">
      <c r="A179" s="253">
        <v>44</v>
      </c>
      <c r="B179" s="256">
        <v>37058</v>
      </c>
      <c r="C179" s="257" t="s">
        <v>201</v>
      </c>
      <c r="D179" s="122" t="s">
        <v>202</v>
      </c>
      <c r="E179" s="244"/>
      <c r="F179" s="258">
        <v>35.090000000000003</v>
      </c>
      <c r="G179" s="250">
        <f>F179*5%</f>
        <v>1.7545000000000002</v>
      </c>
      <c r="H179" s="250">
        <f>F179</f>
        <v>35.090000000000003</v>
      </c>
    </row>
    <row r="180" spans="1:8" x14ac:dyDescent="0.2">
      <c r="A180" s="254"/>
      <c r="B180" s="256"/>
      <c r="C180" s="257"/>
      <c r="D180" s="122" t="s">
        <v>48</v>
      </c>
      <c r="E180" s="245"/>
      <c r="F180" s="258"/>
      <c r="G180" s="251"/>
      <c r="H180" s="251"/>
    </row>
    <row r="181" spans="1:8" x14ac:dyDescent="0.2">
      <c r="A181" s="255"/>
      <c r="B181" s="256"/>
      <c r="C181" s="257"/>
      <c r="D181" s="122" t="s">
        <v>42</v>
      </c>
      <c r="E181" s="246"/>
      <c r="F181" s="258"/>
      <c r="G181" s="252"/>
      <c r="H181" s="252"/>
    </row>
    <row r="182" spans="1:8" x14ac:dyDescent="0.2">
      <c r="A182" s="253">
        <v>45</v>
      </c>
      <c r="B182" s="256">
        <v>36950</v>
      </c>
      <c r="C182" s="257" t="s">
        <v>203</v>
      </c>
      <c r="D182" s="122" t="s">
        <v>204</v>
      </c>
      <c r="E182" s="244"/>
      <c r="F182" s="258">
        <v>62.09</v>
      </c>
      <c r="G182" s="250">
        <f>F182*5%</f>
        <v>3.1045000000000003</v>
      </c>
      <c r="H182" s="250">
        <f>F182</f>
        <v>62.09</v>
      </c>
    </row>
    <row r="183" spans="1:8" x14ac:dyDescent="0.2">
      <c r="A183" s="254"/>
      <c r="B183" s="256"/>
      <c r="C183" s="257"/>
      <c r="D183" s="122" t="s">
        <v>142</v>
      </c>
      <c r="E183" s="245"/>
      <c r="F183" s="258"/>
      <c r="G183" s="251"/>
      <c r="H183" s="251"/>
    </row>
    <row r="184" spans="1:8" x14ac:dyDescent="0.2">
      <c r="A184" s="255"/>
      <c r="B184" s="256"/>
      <c r="C184" s="257"/>
      <c r="D184" s="122" t="s">
        <v>42</v>
      </c>
      <c r="E184" s="246"/>
      <c r="F184" s="258"/>
      <c r="G184" s="252"/>
      <c r="H184" s="252"/>
    </row>
    <row r="185" spans="1:8" x14ac:dyDescent="0.2">
      <c r="A185" s="253">
        <v>46</v>
      </c>
      <c r="B185" s="256">
        <v>37033</v>
      </c>
      <c r="C185" s="257" t="s">
        <v>205</v>
      </c>
      <c r="D185" s="122" t="s">
        <v>206</v>
      </c>
      <c r="E185" s="244"/>
      <c r="F185" s="258">
        <v>22.91</v>
      </c>
      <c r="G185" s="250">
        <f>F185*5%</f>
        <v>1.1455</v>
      </c>
      <c r="H185" s="250">
        <f>F185</f>
        <v>22.91</v>
      </c>
    </row>
    <row r="186" spans="1:8" x14ac:dyDescent="0.2">
      <c r="A186" s="254"/>
      <c r="B186" s="256"/>
      <c r="C186" s="257"/>
      <c r="D186" s="122" t="s">
        <v>40</v>
      </c>
      <c r="E186" s="245"/>
      <c r="F186" s="258"/>
      <c r="G186" s="251"/>
      <c r="H186" s="251"/>
    </row>
    <row r="187" spans="1:8" x14ac:dyDescent="0.2">
      <c r="A187" s="255"/>
      <c r="B187" s="256"/>
      <c r="C187" s="257"/>
      <c r="D187" s="122" t="s">
        <v>42</v>
      </c>
      <c r="E187" s="246"/>
      <c r="F187" s="258"/>
      <c r="G187" s="252"/>
      <c r="H187" s="252"/>
    </row>
    <row r="188" spans="1:8" x14ac:dyDescent="0.2">
      <c r="A188" s="253">
        <v>47</v>
      </c>
      <c r="B188" s="256">
        <v>36972</v>
      </c>
      <c r="C188" s="257" t="s">
        <v>207</v>
      </c>
      <c r="D188" s="122" t="s">
        <v>208</v>
      </c>
      <c r="E188" s="244"/>
      <c r="F188" s="258">
        <v>39.479999999999997</v>
      </c>
      <c r="G188" s="250">
        <f>F188*5%</f>
        <v>1.974</v>
      </c>
      <c r="H188" s="250">
        <f>F188</f>
        <v>39.479999999999997</v>
      </c>
    </row>
    <row r="189" spans="1:8" x14ac:dyDescent="0.2">
      <c r="A189" s="254"/>
      <c r="B189" s="256"/>
      <c r="C189" s="257"/>
      <c r="D189" s="122" t="s">
        <v>181</v>
      </c>
      <c r="E189" s="245"/>
      <c r="F189" s="258"/>
      <c r="G189" s="251"/>
      <c r="H189" s="251"/>
    </row>
    <row r="190" spans="1:8" x14ac:dyDescent="0.2">
      <c r="A190" s="255"/>
      <c r="B190" s="256"/>
      <c r="C190" s="257"/>
      <c r="D190" s="122" t="s">
        <v>42</v>
      </c>
      <c r="E190" s="246"/>
      <c r="F190" s="258"/>
      <c r="G190" s="252"/>
      <c r="H190" s="252"/>
    </row>
    <row r="191" spans="1:8" x14ac:dyDescent="0.2">
      <c r="A191" s="253">
        <v>48</v>
      </c>
      <c r="B191" s="256">
        <v>37042</v>
      </c>
      <c r="C191" s="257" t="s">
        <v>209</v>
      </c>
      <c r="D191" s="122" t="s">
        <v>210</v>
      </c>
      <c r="E191" s="244"/>
      <c r="F191" s="258">
        <v>3.57</v>
      </c>
      <c r="G191" s="250">
        <f>F191*5%</f>
        <v>0.17849999999999999</v>
      </c>
      <c r="H191" s="250">
        <f>F191</f>
        <v>3.57</v>
      </c>
    </row>
    <row r="192" spans="1:8" x14ac:dyDescent="0.2">
      <c r="A192" s="273"/>
      <c r="B192" s="256"/>
      <c r="C192" s="257"/>
      <c r="D192" s="122" t="s">
        <v>138</v>
      </c>
      <c r="E192" s="245"/>
      <c r="F192" s="258"/>
      <c r="G192" s="251"/>
      <c r="H192" s="251"/>
    </row>
    <row r="193" spans="1:8" x14ac:dyDescent="0.2">
      <c r="A193" s="274"/>
      <c r="B193" s="256"/>
      <c r="C193" s="257"/>
      <c r="D193" s="122" t="s">
        <v>42</v>
      </c>
      <c r="E193" s="246"/>
      <c r="F193" s="258"/>
      <c r="G193" s="252"/>
      <c r="H193" s="252"/>
    </row>
    <row r="194" spans="1:8" x14ac:dyDescent="0.2">
      <c r="A194" s="253">
        <v>49</v>
      </c>
      <c r="B194" s="256">
        <v>37053</v>
      </c>
      <c r="C194" s="257" t="s">
        <v>211</v>
      </c>
      <c r="D194" s="122" t="s">
        <v>212</v>
      </c>
      <c r="E194" s="244"/>
      <c r="F194" s="258">
        <v>3.72</v>
      </c>
      <c r="G194" s="250">
        <f>F194*5%</f>
        <v>0.18600000000000003</v>
      </c>
      <c r="H194" s="250">
        <f>F194</f>
        <v>3.72</v>
      </c>
    </row>
    <row r="195" spans="1:8" x14ac:dyDescent="0.2">
      <c r="A195" s="254"/>
      <c r="B195" s="256"/>
      <c r="C195" s="257"/>
      <c r="D195" s="122" t="s">
        <v>150</v>
      </c>
      <c r="E195" s="245"/>
      <c r="F195" s="258"/>
      <c r="G195" s="251"/>
      <c r="H195" s="251"/>
    </row>
    <row r="196" spans="1:8" x14ac:dyDescent="0.2">
      <c r="A196" s="255"/>
      <c r="B196" s="256"/>
      <c r="C196" s="257"/>
      <c r="D196" s="122" t="s">
        <v>42</v>
      </c>
      <c r="E196" s="246"/>
      <c r="F196" s="258"/>
      <c r="G196" s="252"/>
      <c r="H196" s="252"/>
    </row>
    <row r="197" spans="1:8" x14ac:dyDescent="0.2">
      <c r="A197" s="253">
        <v>50</v>
      </c>
      <c r="B197" s="256">
        <v>37023</v>
      </c>
      <c r="C197" s="257" t="s">
        <v>213</v>
      </c>
      <c r="D197" s="122" t="s">
        <v>214</v>
      </c>
      <c r="E197" s="244"/>
      <c r="F197" s="258">
        <v>12.69</v>
      </c>
      <c r="G197" s="250">
        <f>F197*5%</f>
        <v>0.63450000000000006</v>
      </c>
      <c r="H197" s="250">
        <f>F197</f>
        <v>12.69</v>
      </c>
    </row>
    <row r="198" spans="1:8" x14ac:dyDescent="0.2">
      <c r="A198" s="254"/>
      <c r="B198" s="256"/>
      <c r="C198" s="257"/>
      <c r="D198" s="122" t="s">
        <v>181</v>
      </c>
      <c r="E198" s="245"/>
      <c r="F198" s="258"/>
      <c r="G198" s="251"/>
      <c r="H198" s="251"/>
    </row>
    <row r="199" spans="1:8" x14ac:dyDescent="0.2">
      <c r="A199" s="255"/>
      <c r="B199" s="256"/>
      <c r="C199" s="257"/>
      <c r="D199" s="122" t="s">
        <v>42</v>
      </c>
      <c r="E199" s="246"/>
      <c r="F199" s="258"/>
      <c r="G199" s="252"/>
      <c r="H199" s="252"/>
    </row>
    <row r="200" spans="1:8" x14ac:dyDescent="0.2">
      <c r="A200" s="253">
        <v>51</v>
      </c>
      <c r="B200" s="256">
        <v>36944</v>
      </c>
      <c r="C200" s="257" t="s">
        <v>215</v>
      </c>
      <c r="D200" s="122" t="s">
        <v>216</v>
      </c>
      <c r="E200" s="244"/>
      <c r="F200" s="258">
        <v>14.86</v>
      </c>
      <c r="G200" s="250">
        <f>F200*5%</f>
        <v>0.74299999999999999</v>
      </c>
      <c r="H200" s="250">
        <f>F200</f>
        <v>14.86</v>
      </c>
    </row>
    <row r="201" spans="1:8" x14ac:dyDescent="0.2">
      <c r="A201" s="254"/>
      <c r="B201" s="256"/>
      <c r="C201" s="257"/>
      <c r="D201" s="122" t="s">
        <v>159</v>
      </c>
      <c r="E201" s="245"/>
      <c r="F201" s="258"/>
      <c r="G201" s="251"/>
      <c r="H201" s="251"/>
    </row>
    <row r="202" spans="1:8" x14ac:dyDescent="0.2">
      <c r="A202" s="255"/>
      <c r="B202" s="256"/>
      <c r="C202" s="257"/>
      <c r="D202" s="122" t="s">
        <v>42</v>
      </c>
      <c r="E202" s="246"/>
      <c r="F202" s="258"/>
      <c r="G202" s="252"/>
      <c r="H202" s="252"/>
    </row>
    <row r="203" spans="1:8" x14ac:dyDescent="0.2">
      <c r="A203" s="253">
        <v>52</v>
      </c>
      <c r="B203" s="256">
        <v>37064</v>
      </c>
      <c r="C203" s="257" t="s">
        <v>215</v>
      </c>
      <c r="D203" s="122" t="s">
        <v>217</v>
      </c>
      <c r="E203" s="244"/>
      <c r="F203" s="258">
        <v>20.32</v>
      </c>
      <c r="G203" s="250">
        <f>F203*5%</f>
        <v>1.016</v>
      </c>
      <c r="H203" s="250">
        <f>F203</f>
        <v>20.32</v>
      </c>
    </row>
    <row r="204" spans="1:8" x14ac:dyDescent="0.2">
      <c r="A204" s="254"/>
      <c r="B204" s="256"/>
      <c r="C204" s="257"/>
      <c r="D204" s="122" t="s">
        <v>159</v>
      </c>
      <c r="E204" s="245"/>
      <c r="F204" s="258"/>
      <c r="G204" s="251"/>
      <c r="H204" s="251"/>
    </row>
    <row r="205" spans="1:8" x14ac:dyDescent="0.2">
      <c r="A205" s="255"/>
      <c r="B205" s="256"/>
      <c r="C205" s="257"/>
      <c r="D205" s="122" t="s">
        <v>42</v>
      </c>
      <c r="E205" s="246"/>
      <c r="F205" s="258"/>
      <c r="G205" s="252"/>
      <c r="H205" s="252"/>
    </row>
    <row r="206" spans="1:8" x14ac:dyDescent="0.2">
      <c r="A206" s="253">
        <v>53</v>
      </c>
      <c r="B206" s="256">
        <v>37078</v>
      </c>
      <c r="C206" s="257" t="s">
        <v>218</v>
      </c>
      <c r="D206" s="122" t="s">
        <v>176</v>
      </c>
      <c r="E206" s="244"/>
      <c r="F206" s="258">
        <v>16.86</v>
      </c>
      <c r="G206" s="250">
        <f>F206*5%</f>
        <v>0.84299999999999997</v>
      </c>
      <c r="H206" s="250">
        <f>F206</f>
        <v>16.86</v>
      </c>
    </row>
    <row r="207" spans="1:8" x14ac:dyDescent="0.2">
      <c r="A207" s="254"/>
      <c r="B207" s="256"/>
      <c r="C207" s="257"/>
      <c r="D207" s="122" t="s">
        <v>150</v>
      </c>
      <c r="E207" s="245"/>
      <c r="F207" s="258"/>
      <c r="G207" s="251"/>
      <c r="H207" s="251"/>
    </row>
    <row r="208" spans="1:8" x14ac:dyDescent="0.2">
      <c r="A208" s="255"/>
      <c r="B208" s="256"/>
      <c r="C208" s="257"/>
      <c r="D208" s="122" t="s">
        <v>42</v>
      </c>
      <c r="E208" s="246"/>
      <c r="F208" s="258"/>
      <c r="G208" s="252"/>
      <c r="H208" s="252"/>
    </row>
    <row r="209" spans="1:8" x14ac:dyDescent="0.2">
      <c r="A209" s="253">
        <v>54</v>
      </c>
      <c r="B209" s="256">
        <v>37017</v>
      </c>
      <c r="C209" s="257" t="s">
        <v>219</v>
      </c>
      <c r="D209" s="122" t="s">
        <v>220</v>
      </c>
      <c r="E209" s="244"/>
      <c r="F209" s="258">
        <v>12.69</v>
      </c>
      <c r="G209" s="250">
        <f>F209*5%</f>
        <v>0.63450000000000006</v>
      </c>
      <c r="H209" s="250">
        <f>F209</f>
        <v>12.69</v>
      </c>
    </row>
    <row r="210" spans="1:8" x14ac:dyDescent="0.2">
      <c r="A210" s="254"/>
      <c r="B210" s="256"/>
      <c r="C210" s="257"/>
      <c r="D210" s="122" t="s">
        <v>138</v>
      </c>
      <c r="E210" s="245"/>
      <c r="F210" s="258"/>
      <c r="G210" s="251"/>
      <c r="H210" s="251"/>
    </row>
    <row r="211" spans="1:8" x14ac:dyDescent="0.2">
      <c r="A211" s="255"/>
      <c r="B211" s="256"/>
      <c r="C211" s="257"/>
      <c r="D211" s="122" t="s">
        <v>42</v>
      </c>
      <c r="E211" s="246"/>
      <c r="F211" s="258"/>
      <c r="G211" s="252"/>
      <c r="H211" s="252"/>
    </row>
    <row r="212" spans="1:8" x14ac:dyDescent="0.2">
      <c r="A212" s="253">
        <v>55</v>
      </c>
      <c r="B212" s="256">
        <v>37043</v>
      </c>
      <c r="C212" s="257" t="s">
        <v>221</v>
      </c>
      <c r="D212" s="122" t="s">
        <v>222</v>
      </c>
      <c r="E212" s="244"/>
      <c r="F212" s="258">
        <v>1.59</v>
      </c>
      <c r="G212" s="250">
        <f>F212*5%</f>
        <v>7.9500000000000015E-2</v>
      </c>
      <c r="H212" s="250">
        <f>F212</f>
        <v>1.59</v>
      </c>
    </row>
    <row r="213" spans="1:8" x14ac:dyDescent="0.2">
      <c r="A213" s="254"/>
      <c r="B213" s="256"/>
      <c r="C213" s="257"/>
      <c r="D213" s="122" t="s">
        <v>138</v>
      </c>
      <c r="E213" s="245"/>
      <c r="F213" s="258"/>
      <c r="G213" s="251"/>
      <c r="H213" s="251"/>
    </row>
    <row r="214" spans="1:8" x14ac:dyDescent="0.2">
      <c r="A214" s="255"/>
      <c r="B214" s="256"/>
      <c r="C214" s="257"/>
      <c r="D214" s="122" t="s">
        <v>42</v>
      </c>
      <c r="E214" s="246"/>
      <c r="F214" s="258"/>
      <c r="G214" s="252"/>
      <c r="H214" s="252"/>
    </row>
    <row r="215" spans="1:8" x14ac:dyDescent="0.2">
      <c r="A215" s="253">
        <v>56</v>
      </c>
      <c r="B215" s="256">
        <v>37045</v>
      </c>
      <c r="C215" s="257" t="s">
        <v>223</v>
      </c>
      <c r="D215" s="122" t="s">
        <v>214</v>
      </c>
      <c r="E215" s="244"/>
      <c r="F215" s="258">
        <v>12.23</v>
      </c>
      <c r="G215" s="250">
        <f>F215*5%</f>
        <v>0.61150000000000004</v>
      </c>
      <c r="H215" s="250">
        <f>F215</f>
        <v>12.23</v>
      </c>
    </row>
    <row r="216" spans="1:8" x14ac:dyDescent="0.2">
      <c r="A216" s="254"/>
      <c r="B216" s="256"/>
      <c r="C216" s="257"/>
      <c r="D216" s="122" t="s">
        <v>138</v>
      </c>
      <c r="E216" s="245"/>
      <c r="F216" s="258"/>
      <c r="G216" s="251"/>
      <c r="H216" s="251"/>
    </row>
    <row r="217" spans="1:8" x14ac:dyDescent="0.2">
      <c r="A217" s="255"/>
      <c r="B217" s="256"/>
      <c r="C217" s="257"/>
      <c r="D217" s="122" t="s">
        <v>42</v>
      </c>
      <c r="E217" s="246"/>
      <c r="F217" s="258"/>
      <c r="G217" s="252"/>
      <c r="H217" s="252"/>
    </row>
    <row r="218" spans="1:8" x14ac:dyDescent="0.2">
      <c r="A218" s="253">
        <v>57</v>
      </c>
      <c r="B218" s="256">
        <v>37057</v>
      </c>
      <c r="C218" s="257" t="s">
        <v>224</v>
      </c>
      <c r="D218" s="122" t="s">
        <v>225</v>
      </c>
      <c r="E218" s="244"/>
      <c r="F218" s="258">
        <v>40.729999999999997</v>
      </c>
      <c r="G218" s="250">
        <f>F218*5%</f>
        <v>2.0364999999999998</v>
      </c>
      <c r="H218" s="250">
        <f>F218</f>
        <v>40.729999999999997</v>
      </c>
    </row>
    <row r="219" spans="1:8" x14ac:dyDescent="0.2">
      <c r="A219" s="254"/>
      <c r="B219" s="256"/>
      <c r="C219" s="257"/>
      <c r="D219" s="122" t="s">
        <v>40</v>
      </c>
      <c r="E219" s="245"/>
      <c r="F219" s="258"/>
      <c r="G219" s="251"/>
      <c r="H219" s="251"/>
    </row>
    <row r="220" spans="1:8" x14ac:dyDescent="0.2">
      <c r="A220" s="255"/>
      <c r="B220" s="256"/>
      <c r="C220" s="257"/>
      <c r="D220" s="122" t="s">
        <v>42</v>
      </c>
      <c r="E220" s="246"/>
      <c r="F220" s="258"/>
      <c r="G220" s="252"/>
      <c r="H220" s="252"/>
    </row>
    <row r="221" spans="1:8" x14ac:dyDescent="0.2">
      <c r="A221" s="253">
        <v>58</v>
      </c>
      <c r="B221" s="256">
        <v>37020</v>
      </c>
      <c r="C221" s="257" t="s">
        <v>226</v>
      </c>
      <c r="D221" s="122" t="s">
        <v>227</v>
      </c>
      <c r="E221" s="244"/>
      <c r="F221" s="258">
        <v>21.69</v>
      </c>
      <c r="G221" s="250">
        <f>F221*5%</f>
        <v>1.0845</v>
      </c>
      <c r="H221" s="250">
        <f>F221</f>
        <v>21.69</v>
      </c>
    </row>
    <row r="222" spans="1:8" x14ac:dyDescent="0.2">
      <c r="A222" s="254"/>
      <c r="B222" s="256"/>
      <c r="C222" s="257"/>
      <c r="D222" s="122" t="s">
        <v>138</v>
      </c>
      <c r="E222" s="245"/>
      <c r="F222" s="258"/>
      <c r="G222" s="251"/>
      <c r="H222" s="251"/>
    </row>
    <row r="223" spans="1:8" x14ac:dyDescent="0.2">
      <c r="A223" s="255"/>
      <c r="B223" s="256"/>
      <c r="C223" s="257"/>
      <c r="D223" s="122" t="s">
        <v>42</v>
      </c>
      <c r="E223" s="246"/>
      <c r="F223" s="258"/>
      <c r="G223" s="252"/>
      <c r="H223" s="252"/>
    </row>
    <row r="224" spans="1:8" x14ac:dyDescent="0.2">
      <c r="A224" s="253">
        <v>59</v>
      </c>
      <c r="B224" s="256">
        <v>37070</v>
      </c>
      <c r="C224" s="257" t="s">
        <v>228</v>
      </c>
      <c r="D224" s="122" t="s">
        <v>229</v>
      </c>
      <c r="E224" s="244"/>
      <c r="F224" s="258">
        <v>23.53</v>
      </c>
      <c r="G224" s="250">
        <f>F224*5%</f>
        <v>1.1765000000000001</v>
      </c>
      <c r="H224" s="250">
        <f>F224</f>
        <v>23.53</v>
      </c>
    </row>
    <row r="225" spans="1:8" x14ac:dyDescent="0.2">
      <c r="A225" s="254"/>
      <c r="B225" s="256"/>
      <c r="C225" s="257"/>
      <c r="D225" s="122" t="s">
        <v>172</v>
      </c>
      <c r="E225" s="245"/>
      <c r="F225" s="258"/>
      <c r="G225" s="251"/>
      <c r="H225" s="251"/>
    </row>
    <row r="226" spans="1:8" x14ac:dyDescent="0.2">
      <c r="A226" s="255"/>
      <c r="B226" s="256"/>
      <c r="C226" s="257"/>
      <c r="D226" s="122" t="s">
        <v>42</v>
      </c>
      <c r="E226" s="246"/>
      <c r="F226" s="258"/>
      <c r="G226" s="252"/>
      <c r="H226" s="252"/>
    </row>
    <row r="227" spans="1:8" x14ac:dyDescent="0.2">
      <c r="A227" s="253">
        <v>60</v>
      </c>
      <c r="B227" s="256">
        <v>37059</v>
      </c>
      <c r="C227" s="257" t="s">
        <v>230</v>
      </c>
      <c r="D227" s="122" t="s">
        <v>231</v>
      </c>
      <c r="E227" s="244"/>
      <c r="F227" s="258">
        <v>35.32</v>
      </c>
      <c r="G227" s="250">
        <f>F227*5%</f>
        <v>1.766</v>
      </c>
      <c r="H227" s="250">
        <f>F227</f>
        <v>35.32</v>
      </c>
    </row>
    <row r="228" spans="1:8" x14ac:dyDescent="0.2">
      <c r="A228" s="254"/>
      <c r="B228" s="256"/>
      <c r="C228" s="257"/>
      <c r="D228" s="122" t="s">
        <v>172</v>
      </c>
      <c r="E228" s="245"/>
      <c r="F228" s="258"/>
      <c r="G228" s="251"/>
      <c r="H228" s="251"/>
    </row>
    <row r="229" spans="1:8" x14ac:dyDescent="0.2">
      <c r="A229" s="255"/>
      <c r="B229" s="256"/>
      <c r="C229" s="257"/>
      <c r="D229" s="122" t="s">
        <v>42</v>
      </c>
      <c r="E229" s="246"/>
      <c r="F229" s="258"/>
      <c r="G229" s="252"/>
      <c r="H229" s="252"/>
    </row>
    <row r="230" spans="1:8" x14ac:dyDescent="0.2">
      <c r="A230" s="253">
        <v>61</v>
      </c>
      <c r="B230" s="256">
        <v>37039</v>
      </c>
      <c r="C230" s="257" t="s">
        <v>232</v>
      </c>
      <c r="D230" s="122" t="s">
        <v>233</v>
      </c>
      <c r="E230" s="244"/>
      <c r="F230" s="258">
        <v>103.95</v>
      </c>
      <c r="G230" s="250">
        <f>F230*5%</f>
        <v>5.1975000000000007</v>
      </c>
      <c r="H230" s="250">
        <f>F230</f>
        <v>103.95</v>
      </c>
    </row>
    <row r="231" spans="1:8" x14ac:dyDescent="0.2">
      <c r="A231" s="254"/>
      <c r="B231" s="256"/>
      <c r="C231" s="257"/>
      <c r="D231" s="122" t="s">
        <v>45</v>
      </c>
      <c r="E231" s="245"/>
      <c r="F231" s="258"/>
      <c r="G231" s="251"/>
      <c r="H231" s="251"/>
    </row>
    <row r="232" spans="1:8" x14ac:dyDescent="0.2">
      <c r="A232" s="255"/>
      <c r="B232" s="256"/>
      <c r="C232" s="257"/>
      <c r="D232" s="122" t="s">
        <v>42</v>
      </c>
      <c r="E232" s="246"/>
      <c r="F232" s="258"/>
      <c r="G232" s="252"/>
      <c r="H232" s="252"/>
    </row>
    <row r="233" spans="1:8" x14ac:dyDescent="0.2">
      <c r="A233" s="253">
        <v>62</v>
      </c>
      <c r="B233" s="256">
        <v>37024</v>
      </c>
      <c r="C233" s="257" t="s">
        <v>234</v>
      </c>
      <c r="D233" s="122" t="s">
        <v>235</v>
      </c>
      <c r="E233" s="244"/>
      <c r="F233" s="258">
        <v>271.33999999999997</v>
      </c>
      <c r="G233" s="250">
        <f>F233*5%</f>
        <v>13.567</v>
      </c>
      <c r="H233" s="250">
        <f>F233</f>
        <v>271.33999999999997</v>
      </c>
    </row>
    <row r="234" spans="1:8" x14ac:dyDescent="0.2">
      <c r="A234" s="254"/>
      <c r="B234" s="256"/>
      <c r="C234" s="257"/>
      <c r="D234" s="122" t="s">
        <v>54</v>
      </c>
      <c r="E234" s="245"/>
      <c r="F234" s="258"/>
      <c r="G234" s="251"/>
      <c r="H234" s="251"/>
    </row>
    <row r="235" spans="1:8" ht="15" customHeight="1" x14ac:dyDescent="0.2">
      <c r="A235" s="255"/>
      <c r="B235" s="256"/>
      <c r="C235" s="257"/>
      <c r="D235" s="122" t="s">
        <v>42</v>
      </c>
      <c r="E235" s="246"/>
      <c r="F235" s="258"/>
      <c r="G235" s="252"/>
      <c r="H235" s="252"/>
    </row>
    <row r="236" spans="1:8" x14ac:dyDescent="0.2">
      <c r="A236" s="253">
        <v>63</v>
      </c>
      <c r="B236" s="256">
        <v>37072</v>
      </c>
      <c r="C236" s="257" t="s">
        <v>236</v>
      </c>
      <c r="D236" s="122" t="s">
        <v>237</v>
      </c>
      <c r="E236" s="244"/>
      <c r="F236" s="258">
        <v>18.190000000000001</v>
      </c>
      <c r="G236" s="250">
        <f>F236*5%</f>
        <v>0.90950000000000009</v>
      </c>
      <c r="H236" s="250">
        <f>F236</f>
        <v>18.190000000000001</v>
      </c>
    </row>
    <row r="237" spans="1:8" x14ac:dyDescent="0.2">
      <c r="A237" s="254"/>
      <c r="B237" s="256"/>
      <c r="C237" s="257"/>
      <c r="D237" s="122" t="s">
        <v>150</v>
      </c>
      <c r="E237" s="245"/>
      <c r="F237" s="258"/>
      <c r="G237" s="251"/>
      <c r="H237" s="251"/>
    </row>
    <row r="238" spans="1:8" x14ac:dyDescent="0.2">
      <c r="A238" s="255"/>
      <c r="B238" s="256"/>
      <c r="C238" s="257"/>
      <c r="D238" s="122" t="s">
        <v>42</v>
      </c>
      <c r="E238" s="246"/>
      <c r="F238" s="258"/>
      <c r="G238" s="252"/>
      <c r="H238" s="252"/>
    </row>
    <row r="239" spans="1:8" x14ac:dyDescent="0.2">
      <c r="A239" s="253">
        <v>64</v>
      </c>
      <c r="B239" s="256">
        <v>37060</v>
      </c>
      <c r="C239" s="257" t="s">
        <v>238</v>
      </c>
      <c r="D239" s="122" t="s">
        <v>239</v>
      </c>
      <c r="E239" s="244"/>
      <c r="F239" s="258">
        <v>61.85</v>
      </c>
      <c r="G239" s="250">
        <f>F239*5%</f>
        <v>3.0925000000000002</v>
      </c>
      <c r="H239" s="250">
        <f>F239</f>
        <v>61.85</v>
      </c>
    </row>
    <row r="240" spans="1:8" x14ac:dyDescent="0.2">
      <c r="A240" s="254"/>
      <c r="B240" s="256"/>
      <c r="C240" s="257"/>
      <c r="D240" s="122" t="s">
        <v>150</v>
      </c>
      <c r="E240" s="245"/>
      <c r="F240" s="258"/>
      <c r="G240" s="251"/>
      <c r="H240" s="251"/>
    </row>
    <row r="241" spans="1:8" x14ac:dyDescent="0.2">
      <c r="A241" s="255"/>
      <c r="B241" s="256"/>
      <c r="C241" s="257"/>
      <c r="D241" s="122" t="s">
        <v>42</v>
      </c>
      <c r="E241" s="246"/>
      <c r="F241" s="258"/>
      <c r="G241" s="252"/>
      <c r="H241" s="252"/>
    </row>
    <row r="242" spans="1:8" x14ac:dyDescent="0.2">
      <c r="A242" s="253">
        <v>65</v>
      </c>
      <c r="B242" s="256">
        <v>37010</v>
      </c>
      <c r="C242" s="257" t="s">
        <v>240</v>
      </c>
      <c r="D242" s="122" t="s">
        <v>241</v>
      </c>
      <c r="E242" s="244"/>
      <c r="F242" s="258">
        <v>8.82</v>
      </c>
      <c r="G242" s="250">
        <f>F242*5%</f>
        <v>0.44100000000000006</v>
      </c>
      <c r="H242" s="250">
        <f>F242</f>
        <v>8.82</v>
      </c>
    </row>
    <row r="243" spans="1:8" x14ac:dyDescent="0.2">
      <c r="A243" s="254"/>
      <c r="B243" s="256"/>
      <c r="C243" s="257"/>
      <c r="D243" s="122" t="s">
        <v>138</v>
      </c>
      <c r="E243" s="245"/>
      <c r="F243" s="258"/>
      <c r="G243" s="251"/>
      <c r="H243" s="251"/>
    </row>
    <row r="244" spans="1:8" x14ac:dyDescent="0.2">
      <c r="A244" s="255"/>
      <c r="B244" s="256"/>
      <c r="C244" s="257"/>
      <c r="D244" s="122" t="s">
        <v>42</v>
      </c>
      <c r="E244" s="246"/>
      <c r="F244" s="284"/>
      <c r="G244" s="252"/>
      <c r="H244" s="252"/>
    </row>
    <row r="245" spans="1:8" x14ac:dyDescent="0.2">
      <c r="A245" s="253">
        <v>66</v>
      </c>
      <c r="B245" s="256">
        <v>37038</v>
      </c>
      <c r="C245" s="257" t="s">
        <v>242</v>
      </c>
      <c r="D245" s="122" t="s">
        <v>243</v>
      </c>
      <c r="E245" s="244"/>
      <c r="F245" s="258">
        <v>6.68</v>
      </c>
      <c r="G245" s="250">
        <f>F245*5%</f>
        <v>0.33400000000000002</v>
      </c>
      <c r="H245" s="250">
        <f>F245</f>
        <v>6.68</v>
      </c>
    </row>
    <row r="246" spans="1:8" x14ac:dyDescent="0.2">
      <c r="A246" s="254"/>
      <c r="B246" s="256"/>
      <c r="C246" s="257"/>
      <c r="D246" s="122" t="s">
        <v>138</v>
      </c>
      <c r="E246" s="245"/>
      <c r="F246" s="258"/>
      <c r="G246" s="251"/>
      <c r="H246" s="251"/>
    </row>
    <row r="247" spans="1:8" x14ac:dyDescent="0.2">
      <c r="A247" s="255"/>
      <c r="B247" s="256"/>
      <c r="C247" s="257"/>
      <c r="D247" s="122" t="s">
        <v>42</v>
      </c>
      <c r="E247" s="246"/>
      <c r="F247" s="258"/>
      <c r="G247" s="252"/>
      <c r="H247" s="252"/>
    </row>
    <row r="248" spans="1:8" x14ac:dyDescent="0.2">
      <c r="A248" s="253">
        <v>67</v>
      </c>
      <c r="B248" s="256">
        <v>36948</v>
      </c>
      <c r="C248" s="257" t="s">
        <v>244</v>
      </c>
      <c r="D248" s="122" t="s">
        <v>245</v>
      </c>
      <c r="E248" s="244"/>
      <c r="F248" s="258">
        <v>5.2</v>
      </c>
      <c r="G248" s="250">
        <f>F248*5%</f>
        <v>0.26</v>
      </c>
      <c r="H248" s="250">
        <f>F248</f>
        <v>5.2</v>
      </c>
    </row>
    <row r="249" spans="1:8" x14ac:dyDescent="0.2">
      <c r="A249" s="254"/>
      <c r="B249" s="256"/>
      <c r="C249" s="257"/>
      <c r="D249" s="122" t="s">
        <v>40</v>
      </c>
      <c r="E249" s="245"/>
      <c r="F249" s="258"/>
      <c r="G249" s="251"/>
      <c r="H249" s="251"/>
    </row>
    <row r="250" spans="1:8" x14ac:dyDescent="0.2">
      <c r="A250" s="255"/>
      <c r="B250" s="256"/>
      <c r="C250" s="257"/>
      <c r="D250" s="122" t="s">
        <v>42</v>
      </c>
      <c r="E250" s="246"/>
      <c r="F250" s="258"/>
      <c r="G250" s="252"/>
      <c r="H250" s="252"/>
    </row>
    <row r="251" spans="1:8" x14ac:dyDescent="0.2">
      <c r="A251" s="253">
        <v>68</v>
      </c>
      <c r="B251" s="256">
        <v>37018</v>
      </c>
      <c r="C251" s="257" t="s">
        <v>246</v>
      </c>
      <c r="D251" s="122" t="s">
        <v>247</v>
      </c>
      <c r="E251" s="244"/>
      <c r="F251" s="258">
        <v>12.08</v>
      </c>
      <c r="G251" s="250">
        <f>F251*5%</f>
        <v>0.60400000000000009</v>
      </c>
      <c r="H251" s="250">
        <f>F251</f>
        <v>12.08</v>
      </c>
    </row>
    <row r="252" spans="1:8" x14ac:dyDescent="0.2">
      <c r="A252" s="254"/>
      <c r="B252" s="256"/>
      <c r="C252" s="257"/>
      <c r="D252" s="122" t="s">
        <v>138</v>
      </c>
      <c r="E252" s="245"/>
      <c r="F252" s="258"/>
      <c r="G252" s="251"/>
      <c r="H252" s="251"/>
    </row>
    <row r="253" spans="1:8" x14ac:dyDescent="0.2">
      <c r="A253" s="255"/>
      <c r="B253" s="256"/>
      <c r="C253" s="257"/>
      <c r="D253" s="122" t="s">
        <v>42</v>
      </c>
      <c r="E253" s="246"/>
      <c r="F253" s="258"/>
      <c r="G253" s="252"/>
      <c r="H253" s="252"/>
    </row>
    <row r="254" spans="1:8" x14ac:dyDescent="0.2">
      <c r="A254" s="253">
        <v>69</v>
      </c>
      <c r="B254" s="256">
        <v>37034</v>
      </c>
      <c r="C254" s="257" t="s">
        <v>248</v>
      </c>
      <c r="D254" s="122" t="s">
        <v>249</v>
      </c>
      <c r="E254" s="244"/>
      <c r="F254" s="258">
        <v>15.54</v>
      </c>
      <c r="G254" s="250">
        <f>F254*5%</f>
        <v>0.77700000000000002</v>
      </c>
      <c r="H254" s="250">
        <f>F254</f>
        <v>15.54</v>
      </c>
    </row>
    <row r="255" spans="1:8" x14ac:dyDescent="0.2">
      <c r="A255" s="254"/>
      <c r="B255" s="256"/>
      <c r="C255" s="257"/>
      <c r="D255" s="122" t="s">
        <v>138</v>
      </c>
      <c r="E255" s="245"/>
      <c r="F255" s="258"/>
      <c r="G255" s="251"/>
      <c r="H255" s="251"/>
    </row>
    <row r="256" spans="1:8" x14ac:dyDescent="0.2">
      <c r="A256" s="255"/>
      <c r="B256" s="256"/>
      <c r="C256" s="257"/>
      <c r="D256" s="122" t="s">
        <v>42</v>
      </c>
      <c r="E256" s="246"/>
      <c r="F256" s="258"/>
      <c r="G256" s="252"/>
      <c r="H256" s="252"/>
    </row>
    <row r="257" spans="1:8" x14ac:dyDescent="0.2">
      <c r="A257" s="253">
        <v>70</v>
      </c>
      <c r="B257" s="256">
        <v>36914</v>
      </c>
      <c r="C257" s="257" t="s">
        <v>250</v>
      </c>
      <c r="D257" s="122" t="s">
        <v>251</v>
      </c>
      <c r="E257" s="244"/>
      <c r="F257" s="258">
        <v>48.41</v>
      </c>
      <c r="G257" s="250">
        <f>F257*5%</f>
        <v>2.4205000000000001</v>
      </c>
      <c r="H257" s="250">
        <f>F257</f>
        <v>48.41</v>
      </c>
    </row>
    <row r="258" spans="1:8" x14ac:dyDescent="0.2">
      <c r="A258" s="254"/>
      <c r="B258" s="256"/>
      <c r="C258" s="257"/>
      <c r="D258" s="122" t="s">
        <v>181</v>
      </c>
      <c r="E258" s="245"/>
      <c r="F258" s="258"/>
      <c r="G258" s="251"/>
      <c r="H258" s="251"/>
    </row>
    <row r="259" spans="1:8" x14ac:dyDescent="0.2">
      <c r="A259" s="255"/>
      <c r="B259" s="256"/>
      <c r="C259" s="257"/>
      <c r="D259" s="122" t="s">
        <v>42</v>
      </c>
      <c r="E259" s="246"/>
      <c r="F259" s="258"/>
      <c r="G259" s="252"/>
      <c r="H259" s="252"/>
    </row>
    <row r="260" spans="1:8" x14ac:dyDescent="0.2">
      <c r="A260" s="253">
        <v>71</v>
      </c>
      <c r="B260" s="256">
        <v>36919</v>
      </c>
      <c r="C260" s="257" t="s">
        <v>250</v>
      </c>
      <c r="D260" s="122" t="s">
        <v>252</v>
      </c>
      <c r="E260" s="244"/>
      <c r="F260" s="258">
        <v>17.62</v>
      </c>
      <c r="G260" s="250">
        <f>F260*5%</f>
        <v>0.88100000000000012</v>
      </c>
      <c r="H260" s="250">
        <f>F260</f>
        <v>17.62</v>
      </c>
    </row>
    <row r="261" spans="1:8" x14ac:dyDescent="0.2">
      <c r="A261" s="254"/>
      <c r="B261" s="256"/>
      <c r="C261" s="257"/>
      <c r="D261" s="122" t="s">
        <v>40</v>
      </c>
      <c r="E261" s="245"/>
      <c r="F261" s="258"/>
      <c r="G261" s="251"/>
      <c r="H261" s="251"/>
    </row>
    <row r="262" spans="1:8" x14ac:dyDescent="0.2">
      <c r="A262" s="255"/>
      <c r="B262" s="256"/>
      <c r="C262" s="257"/>
      <c r="D262" s="122" t="s">
        <v>42</v>
      </c>
      <c r="E262" s="246"/>
      <c r="F262" s="258"/>
      <c r="G262" s="252"/>
      <c r="H262" s="252"/>
    </row>
    <row r="263" spans="1:8" x14ac:dyDescent="0.2">
      <c r="A263" s="253">
        <v>72</v>
      </c>
      <c r="B263" s="256">
        <v>36915</v>
      </c>
      <c r="C263" s="257" t="s">
        <v>253</v>
      </c>
      <c r="D263" s="122" t="s">
        <v>254</v>
      </c>
      <c r="E263" s="244"/>
      <c r="F263" s="258">
        <v>139.04</v>
      </c>
      <c r="G263" s="250">
        <f>F263*5%</f>
        <v>6.952</v>
      </c>
      <c r="H263" s="250">
        <f>F263</f>
        <v>139.04</v>
      </c>
    </row>
    <row r="264" spans="1:8" x14ac:dyDescent="0.2">
      <c r="A264" s="254"/>
      <c r="B264" s="256"/>
      <c r="C264" s="257"/>
      <c r="D264" s="122" t="s">
        <v>40</v>
      </c>
      <c r="E264" s="245"/>
      <c r="F264" s="258"/>
      <c r="G264" s="251"/>
      <c r="H264" s="251"/>
    </row>
    <row r="265" spans="1:8" x14ac:dyDescent="0.2">
      <c r="A265" s="255"/>
      <c r="B265" s="256"/>
      <c r="C265" s="257"/>
      <c r="D265" s="122" t="s">
        <v>42</v>
      </c>
      <c r="E265" s="246"/>
      <c r="F265" s="258"/>
      <c r="G265" s="252"/>
      <c r="H265" s="252"/>
    </row>
    <row r="266" spans="1:8" x14ac:dyDescent="0.2">
      <c r="A266" s="253">
        <v>73</v>
      </c>
      <c r="B266" s="256">
        <v>36911</v>
      </c>
      <c r="C266" s="257" t="s">
        <v>255</v>
      </c>
      <c r="D266" s="122" t="s">
        <v>256</v>
      </c>
      <c r="E266" s="244"/>
      <c r="F266" s="258">
        <v>1913.37</v>
      </c>
      <c r="G266" s="250">
        <f>F266*5%</f>
        <v>95.668499999999995</v>
      </c>
      <c r="H266" s="250">
        <f>F266</f>
        <v>1913.37</v>
      </c>
    </row>
    <row r="267" spans="1:8" x14ac:dyDescent="0.2">
      <c r="A267" s="254"/>
      <c r="B267" s="256"/>
      <c r="C267" s="257"/>
      <c r="D267" s="122" t="s">
        <v>257</v>
      </c>
      <c r="E267" s="245"/>
      <c r="F267" s="258"/>
      <c r="G267" s="251"/>
      <c r="H267" s="251"/>
    </row>
    <row r="268" spans="1:8" x14ac:dyDescent="0.2">
      <c r="A268" s="255"/>
      <c r="B268" s="256"/>
      <c r="C268" s="257"/>
      <c r="D268" s="122" t="s">
        <v>42</v>
      </c>
      <c r="E268" s="246"/>
      <c r="F268" s="258"/>
      <c r="G268" s="252"/>
      <c r="H268" s="252"/>
    </row>
    <row r="269" spans="1:8" x14ac:dyDescent="0.2">
      <c r="A269" s="253">
        <v>74</v>
      </c>
      <c r="B269" s="256">
        <v>36909</v>
      </c>
      <c r="C269" s="257" t="s">
        <v>258</v>
      </c>
      <c r="D269" s="122" t="s">
        <v>259</v>
      </c>
      <c r="E269" s="244"/>
      <c r="F269" s="258">
        <v>2463.4</v>
      </c>
      <c r="G269" s="250">
        <f>F269*5%</f>
        <v>123.17000000000002</v>
      </c>
      <c r="H269" s="250">
        <f>F269</f>
        <v>2463.4</v>
      </c>
    </row>
    <row r="270" spans="1:8" x14ac:dyDescent="0.2">
      <c r="A270" s="254"/>
      <c r="B270" s="256"/>
      <c r="C270" s="257"/>
      <c r="D270" s="122" t="s">
        <v>139</v>
      </c>
      <c r="E270" s="245"/>
      <c r="F270" s="258"/>
      <c r="G270" s="251"/>
      <c r="H270" s="251"/>
    </row>
    <row r="271" spans="1:8" x14ac:dyDescent="0.2">
      <c r="A271" s="255"/>
      <c r="B271" s="256"/>
      <c r="C271" s="257"/>
      <c r="D271" s="122" t="s">
        <v>42</v>
      </c>
      <c r="E271" s="246"/>
      <c r="F271" s="258"/>
      <c r="G271" s="252"/>
      <c r="H271" s="252"/>
    </row>
    <row r="272" spans="1:8" x14ac:dyDescent="0.2">
      <c r="A272" s="253">
        <v>75</v>
      </c>
      <c r="B272" s="256">
        <v>36979</v>
      </c>
      <c r="C272" s="257" t="s">
        <v>260</v>
      </c>
      <c r="D272" s="122" t="s">
        <v>227</v>
      </c>
      <c r="E272" s="244"/>
      <c r="F272" s="258">
        <v>18.32</v>
      </c>
      <c r="G272" s="250">
        <f>F272*5%</f>
        <v>0.91600000000000004</v>
      </c>
      <c r="H272" s="250">
        <f>F272</f>
        <v>18.32</v>
      </c>
    </row>
    <row r="273" spans="1:8" x14ac:dyDescent="0.2">
      <c r="A273" s="254"/>
      <c r="B273" s="256"/>
      <c r="C273" s="257"/>
      <c r="D273" s="122" t="s">
        <v>51</v>
      </c>
      <c r="E273" s="245"/>
      <c r="F273" s="258"/>
      <c r="G273" s="251"/>
      <c r="H273" s="251"/>
    </row>
    <row r="274" spans="1:8" x14ac:dyDescent="0.2">
      <c r="A274" s="255"/>
      <c r="B274" s="256"/>
      <c r="C274" s="257"/>
      <c r="D274" s="122" t="s">
        <v>42</v>
      </c>
      <c r="E274" s="246"/>
      <c r="F274" s="258"/>
      <c r="G274" s="252"/>
      <c r="H274" s="252"/>
    </row>
    <row r="275" spans="1:8" x14ac:dyDescent="0.2">
      <c r="A275" s="253">
        <v>76</v>
      </c>
      <c r="B275" s="256">
        <v>36905</v>
      </c>
      <c r="C275" s="257" t="s">
        <v>261</v>
      </c>
      <c r="D275" s="122" t="s">
        <v>262</v>
      </c>
      <c r="E275" s="244"/>
      <c r="F275" s="258">
        <v>769.4</v>
      </c>
      <c r="G275" s="250">
        <f>F275*5%</f>
        <v>38.47</v>
      </c>
      <c r="H275" s="250">
        <f>F275</f>
        <v>769.4</v>
      </c>
    </row>
    <row r="276" spans="1:8" x14ac:dyDescent="0.2">
      <c r="A276" s="254"/>
      <c r="B276" s="256"/>
      <c r="C276" s="257"/>
      <c r="D276" s="122" t="s">
        <v>263</v>
      </c>
      <c r="E276" s="245"/>
      <c r="F276" s="258"/>
      <c r="G276" s="251"/>
      <c r="H276" s="251"/>
    </row>
    <row r="277" spans="1:8" x14ac:dyDescent="0.2">
      <c r="A277" s="255"/>
      <c r="B277" s="256"/>
      <c r="C277" s="257"/>
      <c r="D277" s="122" t="s">
        <v>42</v>
      </c>
      <c r="E277" s="246"/>
      <c r="F277" s="258"/>
      <c r="G277" s="252"/>
      <c r="H277" s="252"/>
    </row>
    <row r="278" spans="1:8" x14ac:dyDescent="0.2">
      <c r="A278" s="253">
        <v>77</v>
      </c>
      <c r="B278" s="256">
        <v>36906</v>
      </c>
      <c r="C278" s="257" t="s">
        <v>264</v>
      </c>
      <c r="D278" s="122" t="s">
        <v>265</v>
      </c>
      <c r="E278" s="244"/>
      <c r="F278" s="258">
        <v>911.34</v>
      </c>
      <c r="G278" s="250">
        <f>F278*5%</f>
        <v>45.567000000000007</v>
      </c>
      <c r="H278" s="250">
        <f>F278</f>
        <v>911.34</v>
      </c>
    </row>
    <row r="279" spans="1:8" x14ac:dyDescent="0.2">
      <c r="A279" s="254"/>
      <c r="B279" s="256"/>
      <c r="C279" s="257"/>
      <c r="D279" s="122" t="s">
        <v>57</v>
      </c>
      <c r="E279" s="245"/>
      <c r="F279" s="258"/>
      <c r="G279" s="251"/>
      <c r="H279" s="251"/>
    </row>
    <row r="280" spans="1:8" x14ac:dyDescent="0.2">
      <c r="A280" s="255"/>
      <c r="B280" s="256"/>
      <c r="C280" s="257"/>
      <c r="D280" s="122" t="s">
        <v>42</v>
      </c>
      <c r="E280" s="246"/>
      <c r="F280" s="258"/>
      <c r="G280" s="252"/>
      <c r="H280" s="252"/>
    </row>
    <row r="281" spans="1:8" x14ac:dyDescent="0.2">
      <c r="A281" s="253">
        <v>78</v>
      </c>
      <c r="B281" s="256">
        <v>36916</v>
      </c>
      <c r="C281" s="257" t="s">
        <v>264</v>
      </c>
      <c r="D281" s="122" t="s">
        <v>266</v>
      </c>
      <c r="E281" s="244"/>
      <c r="F281" s="258">
        <v>283.36</v>
      </c>
      <c r="G281" s="250">
        <f>F281*5%</f>
        <v>14.168000000000001</v>
      </c>
      <c r="H281" s="250">
        <f>F281</f>
        <v>283.36</v>
      </c>
    </row>
    <row r="282" spans="1:8" x14ac:dyDescent="0.2">
      <c r="A282" s="254"/>
      <c r="B282" s="256"/>
      <c r="C282" s="257"/>
      <c r="D282" s="122" t="s">
        <v>267</v>
      </c>
      <c r="E282" s="245"/>
      <c r="F282" s="258"/>
      <c r="G282" s="251"/>
      <c r="H282" s="251"/>
    </row>
    <row r="283" spans="1:8" x14ac:dyDescent="0.2">
      <c r="A283" s="255"/>
      <c r="B283" s="256"/>
      <c r="C283" s="257"/>
      <c r="D283" s="122" t="s">
        <v>42</v>
      </c>
      <c r="E283" s="246"/>
      <c r="F283" s="258"/>
      <c r="G283" s="252"/>
      <c r="H283" s="252"/>
    </row>
    <row r="284" spans="1:8" x14ac:dyDescent="0.2">
      <c r="A284" s="253">
        <v>79</v>
      </c>
      <c r="B284" s="256">
        <v>37054</v>
      </c>
      <c r="C284" s="257" t="s">
        <v>268</v>
      </c>
      <c r="D284" s="122" t="s">
        <v>269</v>
      </c>
      <c r="E284" s="244"/>
      <c r="F284" s="258">
        <v>5.65</v>
      </c>
      <c r="G284" s="250">
        <f>F284*5%</f>
        <v>0.28250000000000003</v>
      </c>
      <c r="H284" s="250">
        <f>F284</f>
        <v>5.65</v>
      </c>
    </row>
    <row r="285" spans="1:8" x14ac:dyDescent="0.2">
      <c r="A285" s="254"/>
      <c r="B285" s="256"/>
      <c r="C285" s="257"/>
      <c r="D285" s="122" t="s">
        <v>270</v>
      </c>
      <c r="E285" s="245"/>
      <c r="F285" s="258"/>
      <c r="G285" s="251"/>
      <c r="H285" s="251"/>
    </row>
    <row r="286" spans="1:8" x14ac:dyDescent="0.2">
      <c r="A286" s="255"/>
      <c r="B286" s="256"/>
      <c r="C286" s="257"/>
      <c r="D286" s="122" t="s">
        <v>42</v>
      </c>
      <c r="E286" s="246"/>
      <c r="F286" s="258"/>
      <c r="G286" s="252"/>
      <c r="H286" s="252"/>
    </row>
    <row r="287" spans="1:8" x14ac:dyDescent="0.2">
      <c r="A287" s="253">
        <v>80</v>
      </c>
      <c r="B287" s="256">
        <v>37079</v>
      </c>
      <c r="C287" s="257" t="s">
        <v>271</v>
      </c>
      <c r="D287" s="122" t="s">
        <v>272</v>
      </c>
      <c r="E287" s="244"/>
      <c r="F287" s="258">
        <v>41.77</v>
      </c>
      <c r="G287" s="250">
        <f>F287*5%</f>
        <v>2.0885000000000002</v>
      </c>
      <c r="H287" s="250">
        <f>F287</f>
        <v>41.77</v>
      </c>
    </row>
    <row r="288" spans="1:8" x14ac:dyDescent="0.2">
      <c r="A288" s="254"/>
      <c r="B288" s="256"/>
      <c r="C288" s="257"/>
      <c r="D288" s="122" t="s">
        <v>40</v>
      </c>
      <c r="E288" s="245"/>
      <c r="F288" s="258"/>
      <c r="G288" s="251"/>
      <c r="H288" s="251"/>
    </row>
    <row r="289" spans="1:8" x14ac:dyDescent="0.2">
      <c r="A289" s="255"/>
      <c r="B289" s="256"/>
      <c r="C289" s="257"/>
      <c r="D289" s="122" t="s">
        <v>42</v>
      </c>
      <c r="E289" s="246"/>
      <c r="F289" s="258"/>
      <c r="G289" s="252"/>
      <c r="H289" s="252"/>
    </row>
    <row r="290" spans="1:8" x14ac:dyDescent="0.2">
      <c r="A290" s="253">
        <v>81</v>
      </c>
      <c r="B290" s="256">
        <v>36898</v>
      </c>
      <c r="C290" s="257" t="s">
        <v>273</v>
      </c>
      <c r="D290" s="122" t="s">
        <v>274</v>
      </c>
      <c r="E290" s="244"/>
      <c r="F290" s="258">
        <v>328.8</v>
      </c>
      <c r="G290" s="250">
        <f>F290*5%</f>
        <v>16.440000000000001</v>
      </c>
      <c r="H290" s="250">
        <f>F290</f>
        <v>328.8</v>
      </c>
    </row>
    <row r="291" spans="1:8" x14ac:dyDescent="0.2">
      <c r="A291" s="254"/>
      <c r="B291" s="256"/>
      <c r="C291" s="257"/>
      <c r="D291" s="122" t="s">
        <v>275</v>
      </c>
      <c r="E291" s="245"/>
      <c r="F291" s="258"/>
      <c r="G291" s="251"/>
      <c r="H291" s="251"/>
    </row>
    <row r="292" spans="1:8" x14ac:dyDescent="0.2">
      <c r="A292" s="255"/>
      <c r="B292" s="256"/>
      <c r="C292" s="257"/>
      <c r="D292" s="122" t="s">
        <v>42</v>
      </c>
      <c r="E292" s="246"/>
      <c r="F292" s="258"/>
      <c r="G292" s="252"/>
      <c r="H292" s="252"/>
    </row>
    <row r="293" spans="1:8" x14ac:dyDescent="0.2">
      <c r="A293" s="277">
        <v>82</v>
      </c>
      <c r="B293" s="256">
        <v>36897</v>
      </c>
      <c r="C293" s="257" t="s">
        <v>276</v>
      </c>
      <c r="D293" s="122" t="s">
        <v>208</v>
      </c>
      <c r="E293" s="244"/>
      <c r="F293" s="258">
        <v>89.22</v>
      </c>
      <c r="G293" s="250">
        <f>F293*5%</f>
        <v>4.4610000000000003</v>
      </c>
      <c r="H293" s="250">
        <f>F293</f>
        <v>89.22</v>
      </c>
    </row>
    <row r="294" spans="1:8" x14ac:dyDescent="0.2">
      <c r="A294" s="283"/>
      <c r="B294" s="256"/>
      <c r="C294" s="257"/>
      <c r="D294" s="122" t="s">
        <v>277</v>
      </c>
      <c r="E294" s="245"/>
      <c r="F294" s="258"/>
      <c r="G294" s="251"/>
      <c r="H294" s="251"/>
    </row>
    <row r="295" spans="1:8" x14ac:dyDescent="0.2">
      <c r="A295" s="278"/>
      <c r="B295" s="256"/>
      <c r="C295" s="257"/>
      <c r="D295" s="122" t="s">
        <v>42</v>
      </c>
      <c r="E295" s="246"/>
      <c r="F295" s="258"/>
      <c r="G295" s="252"/>
      <c r="H295" s="252"/>
    </row>
    <row r="296" spans="1:8" x14ac:dyDescent="0.2">
      <c r="A296" s="253">
        <v>83</v>
      </c>
      <c r="B296" s="256">
        <v>36899</v>
      </c>
      <c r="C296" s="257" t="s">
        <v>278</v>
      </c>
      <c r="D296" s="122" t="s">
        <v>279</v>
      </c>
      <c r="E296" s="244"/>
      <c r="F296" s="258">
        <v>68.75</v>
      </c>
      <c r="G296" s="250">
        <f>F296*5%</f>
        <v>3.4375</v>
      </c>
      <c r="H296" s="250">
        <f>F296</f>
        <v>68.75</v>
      </c>
    </row>
    <row r="297" spans="1:8" x14ac:dyDescent="0.2">
      <c r="A297" s="254"/>
      <c r="B297" s="256"/>
      <c r="C297" s="257"/>
      <c r="D297" s="122" t="s">
        <v>280</v>
      </c>
      <c r="E297" s="245"/>
      <c r="F297" s="258"/>
      <c r="G297" s="251"/>
      <c r="H297" s="251"/>
    </row>
    <row r="298" spans="1:8" x14ac:dyDescent="0.2">
      <c r="A298" s="255"/>
      <c r="B298" s="256"/>
      <c r="C298" s="257"/>
      <c r="D298" s="122" t="s">
        <v>42</v>
      </c>
      <c r="E298" s="246"/>
      <c r="F298" s="258"/>
      <c r="G298" s="252"/>
      <c r="H298" s="252"/>
    </row>
    <row r="299" spans="1:8" x14ac:dyDescent="0.2">
      <c r="A299" s="253">
        <v>84</v>
      </c>
      <c r="B299" s="256">
        <v>36895</v>
      </c>
      <c r="C299" s="257" t="s">
        <v>281</v>
      </c>
      <c r="D299" s="122" t="s">
        <v>282</v>
      </c>
      <c r="E299" s="244" t="s">
        <v>283</v>
      </c>
      <c r="F299" s="258">
        <v>1870.67</v>
      </c>
      <c r="G299" s="250">
        <f>F299*5%</f>
        <v>93.533500000000004</v>
      </c>
      <c r="H299" s="250">
        <f>F299</f>
        <v>1870.67</v>
      </c>
    </row>
    <row r="300" spans="1:8" x14ac:dyDescent="0.2">
      <c r="A300" s="254"/>
      <c r="B300" s="256"/>
      <c r="C300" s="257"/>
      <c r="D300" s="122" t="s">
        <v>284</v>
      </c>
      <c r="E300" s="245" t="s">
        <v>283</v>
      </c>
      <c r="F300" s="258"/>
      <c r="G300" s="251"/>
      <c r="H300" s="251"/>
    </row>
    <row r="301" spans="1:8" x14ac:dyDescent="0.2">
      <c r="A301" s="255"/>
      <c r="B301" s="256"/>
      <c r="C301" s="257"/>
      <c r="D301" s="122" t="s">
        <v>42</v>
      </c>
      <c r="E301" s="246" t="s">
        <v>283</v>
      </c>
      <c r="F301" s="258"/>
      <c r="G301" s="252"/>
      <c r="H301" s="252"/>
    </row>
    <row r="302" spans="1:8" x14ac:dyDescent="0.2">
      <c r="A302" s="253">
        <v>85</v>
      </c>
      <c r="B302" s="256">
        <v>36894</v>
      </c>
      <c r="C302" s="257" t="s">
        <v>285</v>
      </c>
      <c r="D302" s="122" t="s">
        <v>286</v>
      </c>
      <c r="E302" s="244" t="s">
        <v>287</v>
      </c>
      <c r="F302" s="258">
        <v>496.26</v>
      </c>
      <c r="G302" s="250">
        <f>F302*5%</f>
        <v>24.813000000000002</v>
      </c>
      <c r="H302" s="250">
        <f>F302</f>
        <v>496.26</v>
      </c>
    </row>
    <row r="303" spans="1:8" x14ac:dyDescent="0.2">
      <c r="A303" s="254"/>
      <c r="B303" s="256"/>
      <c r="C303" s="257"/>
      <c r="D303" s="122" t="s">
        <v>288</v>
      </c>
      <c r="E303" s="245" t="s">
        <v>287</v>
      </c>
      <c r="F303" s="258"/>
      <c r="G303" s="251"/>
      <c r="H303" s="251"/>
    </row>
    <row r="304" spans="1:8" x14ac:dyDescent="0.2">
      <c r="A304" s="255"/>
      <c r="B304" s="256"/>
      <c r="C304" s="257"/>
      <c r="D304" s="122" t="s">
        <v>42</v>
      </c>
      <c r="E304" s="246" t="s">
        <v>287</v>
      </c>
      <c r="F304" s="258"/>
      <c r="G304" s="252"/>
      <c r="H304" s="252"/>
    </row>
    <row r="305" spans="1:8" x14ac:dyDescent="0.2">
      <c r="A305" s="253">
        <v>86</v>
      </c>
      <c r="B305" s="256">
        <v>23924</v>
      </c>
      <c r="C305" s="257" t="s">
        <v>289</v>
      </c>
      <c r="D305" s="122" t="s">
        <v>290</v>
      </c>
      <c r="E305" s="244"/>
      <c r="F305" s="258">
        <v>397.47</v>
      </c>
      <c r="G305" s="250">
        <f>F305*5%</f>
        <v>19.873500000000003</v>
      </c>
      <c r="H305" s="250">
        <f>F305</f>
        <v>397.47</v>
      </c>
    </row>
    <row r="306" spans="1:8" x14ac:dyDescent="0.2">
      <c r="A306" s="255"/>
      <c r="B306" s="256"/>
      <c r="C306" s="257"/>
      <c r="D306" s="122" t="s">
        <v>291</v>
      </c>
      <c r="E306" s="246"/>
      <c r="F306" s="258"/>
      <c r="G306" s="252"/>
      <c r="H306" s="252"/>
    </row>
    <row r="307" spans="1:8" ht="51" x14ac:dyDescent="0.2">
      <c r="A307" s="89">
        <v>87</v>
      </c>
      <c r="B307" s="26">
        <v>39147</v>
      </c>
      <c r="C307" s="65" t="s">
        <v>292</v>
      </c>
      <c r="D307" s="122" t="s">
        <v>293</v>
      </c>
      <c r="E307" s="44"/>
      <c r="F307" s="147">
        <v>223.15</v>
      </c>
      <c r="G307" s="164">
        <f t="shared" ref="G307" si="4">F307*5%</f>
        <v>11.157500000000001</v>
      </c>
      <c r="H307" s="164">
        <f t="shared" ref="H307" si="5">F307</f>
        <v>223.15</v>
      </c>
    </row>
    <row r="308" spans="1:8" ht="25.5" x14ac:dyDescent="0.2">
      <c r="A308" s="97">
        <v>88</v>
      </c>
      <c r="B308" s="11">
        <v>41800</v>
      </c>
      <c r="C308" s="62" t="s">
        <v>296</v>
      </c>
      <c r="D308" s="123" t="s">
        <v>297</v>
      </c>
      <c r="E308" s="40"/>
      <c r="F308" s="151">
        <v>1.07</v>
      </c>
      <c r="G308" s="167">
        <f>F308*5%</f>
        <v>5.3500000000000006E-2</v>
      </c>
      <c r="H308" s="168">
        <f>F308</f>
        <v>1.07</v>
      </c>
    </row>
    <row r="309" spans="1:8" ht="25.5" x14ac:dyDescent="0.2">
      <c r="A309" s="97">
        <v>89</v>
      </c>
      <c r="B309" s="11">
        <v>41803</v>
      </c>
      <c r="C309" s="62" t="s">
        <v>298</v>
      </c>
      <c r="D309" s="62" t="s">
        <v>299</v>
      </c>
      <c r="E309" s="39"/>
      <c r="F309" s="151">
        <v>1.07</v>
      </c>
      <c r="G309" s="167">
        <f t="shared" ref="G309:G322" si="6">F309*5%</f>
        <v>5.3500000000000006E-2</v>
      </c>
      <c r="H309" s="168">
        <f t="shared" ref="H309:H323" si="7">F309</f>
        <v>1.07</v>
      </c>
    </row>
    <row r="310" spans="1:8" ht="25.5" x14ac:dyDescent="0.2">
      <c r="A310" s="97">
        <v>90</v>
      </c>
      <c r="B310" s="11">
        <v>41805</v>
      </c>
      <c r="C310" s="62" t="s">
        <v>300</v>
      </c>
      <c r="D310" s="111" t="s">
        <v>301</v>
      </c>
      <c r="E310" s="20"/>
      <c r="F310" s="151">
        <v>1.07</v>
      </c>
      <c r="G310" s="167">
        <f t="shared" si="6"/>
        <v>5.3500000000000006E-2</v>
      </c>
      <c r="H310" s="168">
        <f t="shared" si="7"/>
        <v>1.07</v>
      </c>
    </row>
    <row r="311" spans="1:8" ht="25.5" x14ac:dyDescent="0.2">
      <c r="A311" s="97">
        <v>91</v>
      </c>
      <c r="B311" s="11">
        <v>41807</v>
      </c>
      <c r="C311" s="62" t="s">
        <v>302</v>
      </c>
      <c r="D311" s="111" t="s">
        <v>303</v>
      </c>
      <c r="E311" s="40"/>
      <c r="F311" s="151">
        <v>1.07</v>
      </c>
      <c r="G311" s="167">
        <f>F311*5%</f>
        <v>5.3500000000000006E-2</v>
      </c>
      <c r="H311" s="168">
        <f t="shared" si="7"/>
        <v>1.07</v>
      </c>
    </row>
    <row r="312" spans="1:8" ht="25.5" x14ac:dyDescent="0.2">
      <c r="A312" s="97">
        <v>92</v>
      </c>
      <c r="B312" s="11">
        <v>41808</v>
      </c>
      <c r="C312" s="62" t="s">
        <v>304</v>
      </c>
      <c r="D312" s="111" t="s">
        <v>305</v>
      </c>
      <c r="E312" s="40"/>
      <c r="F312" s="151">
        <v>1.07</v>
      </c>
      <c r="G312" s="167">
        <f t="shared" si="6"/>
        <v>5.3500000000000006E-2</v>
      </c>
      <c r="H312" s="168">
        <f t="shared" si="7"/>
        <v>1.07</v>
      </c>
    </row>
    <row r="313" spans="1:8" ht="25.5" x14ac:dyDescent="0.2">
      <c r="A313" s="97">
        <v>93</v>
      </c>
      <c r="B313" s="11">
        <v>41809</v>
      </c>
      <c r="C313" s="62" t="s">
        <v>306</v>
      </c>
      <c r="D313" s="111" t="s">
        <v>307</v>
      </c>
      <c r="E313" s="21"/>
      <c r="F313" s="169">
        <v>1.07</v>
      </c>
      <c r="G313" s="167">
        <f t="shared" si="6"/>
        <v>5.3500000000000006E-2</v>
      </c>
      <c r="H313" s="168">
        <f t="shared" si="7"/>
        <v>1.07</v>
      </c>
    </row>
    <row r="314" spans="1:8" ht="25.5" x14ac:dyDescent="0.2">
      <c r="A314" s="97">
        <v>94</v>
      </c>
      <c r="B314" s="11">
        <v>41811</v>
      </c>
      <c r="C314" s="62" t="s">
        <v>308</v>
      </c>
      <c r="D314" s="111" t="s">
        <v>309</v>
      </c>
      <c r="E314" s="40"/>
      <c r="F314" s="151">
        <v>1.07</v>
      </c>
      <c r="G314" s="167">
        <f>F314*5%</f>
        <v>5.3500000000000006E-2</v>
      </c>
      <c r="H314" s="168">
        <f t="shared" si="7"/>
        <v>1.07</v>
      </c>
    </row>
    <row r="315" spans="1:8" ht="25.5" x14ac:dyDescent="0.2">
      <c r="A315" s="97">
        <v>95</v>
      </c>
      <c r="B315" s="47">
        <v>41815</v>
      </c>
      <c r="C315" s="66" t="s">
        <v>653</v>
      </c>
      <c r="D315" s="124" t="s">
        <v>654</v>
      </c>
      <c r="E315" s="48"/>
      <c r="F315" s="170">
        <v>1.07</v>
      </c>
      <c r="G315" s="167">
        <f t="shared" si="6"/>
        <v>5.3500000000000006E-2</v>
      </c>
      <c r="H315" s="168">
        <f t="shared" si="7"/>
        <v>1.07</v>
      </c>
    </row>
    <row r="316" spans="1:8" ht="25.5" x14ac:dyDescent="0.2">
      <c r="A316" s="97">
        <v>96</v>
      </c>
      <c r="B316" s="47">
        <v>41816</v>
      </c>
      <c r="C316" s="66" t="s">
        <v>655</v>
      </c>
      <c r="D316" s="124" t="s">
        <v>656</v>
      </c>
      <c r="E316" s="48"/>
      <c r="F316" s="170">
        <v>1.07</v>
      </c>
      <c r="G316" s="167">
        <f t="shared" si="6"/>
        <v>5.3500000000000006E-2</v>
      </c>
      <c r="H316" s="168">
        <f t="shared" si="7"/>
        <v>1.07</v>
      </c>
    </row>
    <row r="317" spans="1:8" ht="25.5" x14ac:dyDescent="0.2">
      <c r="A317" s="97">
        <v>97</v>
      </c>
      <c r="B317" s="47">
        <v>41819</v>
      </c>
      <c r="C317" s="66" t="s">
        <v>659</v>
      </c>
      <c r="D317" s="124" t="s">
        <v>660</v>
      </c>
      <c r="E317" s="48"/>
      <c r="F317" s="170">
        <v>1.07</v>
      </c>
      <c r="G317" s="167">
        <f>F317*5%</f>
        <v>5.3500000000000006E-2</v>
      </c>
      <c r="H317" s="168">
        <f t="shared" si="7"/>
        <v>1.07</v>
      </c>
    </row>
    <row r="318" spans="1:8" ht="25.5" x14ac:dyDescent="0.2">
      <c r="A318" s="97">
        <v>98</v>
      </c>
      <c r="B318" s="47">
        <v>41828</v>
      </c>
      <c r="C318" s="66" t="s">
        <v>673</v>
      </c>
      <c r="D318" s="124" t="s">
        <v>674</v>
      </c>
      <c r="E318" s="48"/>
      <c r="F318" s="170">
        <v>1.07</v>
      </c>
      <c r="G318" s="167">
        <f t="shared" si="6"/>
        <v>5.3500000000000006E-2</v>
      </c>
      <c r="H318" s="168">
        <f t="shared" si="7"/>
        <v>1.07</v>
      </c>
    </row>
    <row r="319" spans="1:8" ht="25.5" x14ac:dyDescent="0.2">
      <c r="A319" s="97">
        <v>99</v>
      </c>
      <c r="B319" s="47">
        <v>41829</v>
      </c>
      <c r="C319" s="66" t="s">
        <v>675</v>
      </c>
      <c r="D319" s="124" t="s">
        <v>676</v>
      </c>
      <c r="E319" s="48"/>
      <c r="F319" s="170">
        <v>1.07</v>
      </c>
      <c r="G319" s="167">
        <f t="shared" si="6"/>
        <v>5.3500000000000006E-2</v>
      </c>
      <c r="H319" s="168">
        <f t="shared" si="7"/>
        <v>1.07</v>
      </c>
    </row>
    <row r="320" spans="1:8" ht="25.5" x14ac:dyDescent="0.2">
      <c r="A320" s="97">
        <v>100</v>
      </c>
      <c r="B320" s="47">
        <v>41833</v>
      </c>
      <c r="C320" s="66" t="s">
        <v>680</v>
      </c>
      <c r="D320" s="124" t="s">
        <v>681</v>
      </c>
      <c r="E320" s="12" t="s">
        <v>682</v>
      </c>
      <c r="F320" s="170">
        <v>1.07</v>
      </c>
      <c r="G320" s="167">
        <f>F320*5%</f>
        <v>5.3500000000000006E-2</v>
      </c>
      <c r="H320" s="168">
        <f t="shared" si="7"/>
        <v>1.07</v>
      </c>
    </row>
    <row r="321" spans="1:11" ht="25.5" x14ac:dyDescent="0.2">
      <c r="A321" s="97">
        <v>101</v>
      </c>
      <c r="B321" s="47">
        <v>41840</v>
      </c>
      <c r="C321" s="66" t="s">
        <v>692</v>
      </c>
      <c r="D321" s="124" t="s">
        <v>693</v>
      </c>
      <c r="E321" s="48"/>
      <c r="F321" s="170">
        <v>1.07</v>
      </c>
      <c r="G321" s="167">
        <f t="shared" si="6"/>
        <v>5.3500000000000006E-2</v>
      </c>
      <c r="H321" s="168">
        <f t="shared" si="7"/>
        <v>1.07</v>
      </c>
    </row>
    <row r="322" spans="1:11" ht="25.5" x14ac:dyDescent="0.2">
      <c r="A322" s="97">
        <v>102</v>
      </c>
      <c r="B322" s="47">
        <v>41798</v>
      </c>
      <c r="C322" s="66" t="s">
        <v>694</v>
      </c>
      <c r="D322" s="124" t="s">
        <v>695</v>
      </c>
      <c r="E322" s="48"/>
      <c r="F322" s="170">
        <v>1.07</v>
      </c>
      <c r="G322" s="167">
        <f t="shared" si="6"/>
        <v>5.3500000000000006E-2</v>
      </c>
      <c r="H322" s="168">
        <f t="shared" si="7"/>
        <v>1.07</v>
      </c>
    </row>
    <row r="323" spans="1:11" ht="25.5" x14ac:dyDescent="0.2">
      <c r="A323" s="97">
        <v>103</v>
      </c>
      <c r="B323" s="47">
        <v>41836</v>
      </c>
      <c r="C323" s="66" t="s">
        <v>698</v>
      </c>
      <c r="D323" s="124" t="s">
        <v>699</v>
      </c>
      <c r="E323" s="12" t="s">
        <v>700</v>
      </c>
      <c r="F323" s="170">
        <v>1.07</v>
      </c>
      <c r="G323" s="167">
        <f>F323*5%</f>
        <v>5.3500000000000006E-2</v>
      </c>
      <c r="H323" s="168">
        <f t="shared" si="7"/>
        <v>1.07</v>
      </c>
    </row>
    <row r="324" spans="1:11" ht="30" customHeight="1" x14ac:dyDescent="0.2">
      <c r="A324" s="95"/>
      <c r="B324" s="279" t="s">
        <v>310</v>
      </c>
      <c r="C324" s="238"/>
      <c r="D324" s="238"/>
      <c r="E324" s="239"/>
      <c r="F324" s="171">
        <f>SUM(F59:F323)</f>
        <v>42198.500000000007</v>
      </c>
      <c r="G324" s="171">
        <f>SUM(G59:G323)</f>
        <v>2109.9250000000002</v>
      </c>
      <c r="H324" s="172">
        <f>SUM(H59:H323)</f>
        <v>42198.500000000007</v>
      </c>
      <c r="I324" s="31"/>
      <c r="J324" s="318"/>
    </row>
    <row r="325" spans="1:11" x14ac:dyDescent="0.2">
      <c r="A325" s="280"/>
      <c r="B325" s="280"/>
      <c r="C325" s="280"/>
      <c r="D325" s="280"/>
      <c r="E325" s="281"/>
      <c r="F325" s="22"/>
      <c r="G325" s="173"/>
      <c r="H325" s="174"/>
      <c r="I325" s="31"/>
      <c r="J325" s="28"/>
    </row>
    <row r="326" spans="1:11" ht="12.75" customHeight="1" x14ac:dyDescent="0.2">
      <c r="A326" s="282" t="s">
        <v>311</v>
      </c>
      <c r="B326" s="282"/>
      <c r="C326" s="282"/>
      <c r="D326" s="282"/>
      <c r="E326" s="282"/>
      <c r="F326" s="23"/>
      <c r="G326" s="175"/>
      <c r="H326" s="176"/>
      <c r="I326" s="31"/>
      <c r="J326" s="28"/>
    </row>
    <row r="327" spans="1:11" x14ac:dyDescent="0.2">
      <c r="A327" s="298" t="s">
        <v>11</v>
      </c>
      <c r="B327" s="297"/>
      <c r="C327" s="297"/>
      <c r="D327" s="297"/>
      <c r="E327" s="303"/>
      <c r="F327" s="177"/>
      <c r="G327" s="177"/>
      <c r="H327" s="177"/>
    </row>
    <row r="328" spans="1:11" x14ac:dyDescent="0.2">
      <c r="A328" s="253">
        <v>1</v>
      </c>
      <c r="B328" s="256">
        <v>23196</v>
      </c>
      <c r="C328" s="257" t="s">
        <v>95</v>
      </c>
      <c r="D328" s="122" t="s">
        <v>312</v>
      </c>
      <c r="E328" s="244"/>
      <c r="F328" s="249">
        <v>431.4</v>
      </c>
      <c r="G328" s="251">
        <f>F328*5%</f>
        <v>21.57</v>
      </c>
      <c r="H328" s="251">
        <f>F328</f>
        <v>431.4</v>
      </c>
    </row>
    <row r="329" spans="1:11" x14ac:dyDescent="0.2">
      <c r="A329" s="255"/>
      <c r="B329" s="256"/>
      <c r="C329" s="257"/>
      <c r="D329" s="122" t="s">
        <v>313</v>
      </c>
      <c r="E329" s="246"/>
      <c r="F329" s="258"/>
      <c r="G329" s="252"/>
      <c r="H329" s="252"/>
    </row>
    <row r="330" spans="1:11" x14ac:dyDescent="0.2">
      <c r="A330" s="253">
        <v>2</v>
      </c>
      <c r="B330" s="256">
        <v>23197</v>
      </c>
      <c r="C330" s="257" t="s">
        <v>95</v>
      </c>
      <c r="D330" s="122" t="s">
        <v>314</v>
      </c>
      <c r="E330" s="244"/>
      <c r="F330" s="258">
        <v>472.58</v>
      </c>
      <c r="G330" s="250">
        <f>F330*5%</f>
        <v>23.629000000000001</v>
      </c>
      <c r="H330" s="250">
        <f>F330</f>
        <v>472.58</v>
      </c>
    </row>
    <row r="331" spans="1:11" x14ac:dyDescent="0.2">
      <c r="A331" s="255"/>
      <c r="B331" s="256"/>
      <c r="C331" s="257"/>
      <c r="D331" s="122" t="s">
        <v>315</v>
      </c>
      <c r="E331" s="246"/>
      <c r="F331" s="258"/>
      <c r="G331" s="252"/>
      <c r="H331" s="252"/>
    </row>
    <row r="332" spans="1:11" x14ac:dyDescent="0.2">
      <c r="A332" s="253">
        <v>3</v>
      </c>
      <c r="B332" s="256">
        <v>24354</v>
      </c>
      <c r="C332" s="257" t="s">
        <v>95</v>
      </c>
      <c r="D332" s="122" t="s">
        <v>316</v>
      </c>
      <c r="E332" s="275" t="s">
        <v>317</v>
      </c>
      <c r="F332" s="258">
        <v>203.89</v>
      </c>
      <c r="G332" s="250">
        <f>F332*5%</f>
        <v>10.1945</v>
      </c>
      <c r="H332" s="250">
        <f>F332</f>
        <v>203.89</v>
      </c>
      <c r="J332" s="51"/>
      <c r="K332" s="52"/>
    </row>
    <row r="333" spans="1:11" x14ac:dyDescent="0.2">
      <c r="A333" s="255"/>
      <c r="B333" s="256"/>
      <c r="C333" s="257"/>
      <c r="D333" s="122" t="s">
        <v>318</v>
      </c>
      <c r="E333" s="276"/>
      <c r="F333" s="258"/>
      <c r="G333" s="252"/>
      <c r="H333" s="252"/>
    </row>
    <row r="334" spans="1:11" x14ac:dyDescent="0.2">
      <c r="A334" s="253">
        <v>4</v>
      </c>
      <c r="B334" s="256">
        <v>37121</v>
      </c>
      <c r="C334" s="257" t="s">
        <v>319</v>
      </c>
      <c r="D334" s="122" t="s">
        <v>320</v>
      </c>
      <c r="E334" s="275" t="s">
        <v>321</v>
      </c>
      <c r="F334" s="258">
        <v>45.84</v>
      </c>
      <c r="G334" s="250">
        <f>F334*5%</f>
        <v>2.2920000000000003</v>
      </c>
      <c r="H334" s="250">
        <f>F334</f>
        <v>45.84</v>
      </c>
    </row>
    <row r="335" spans="1:11" ht="26.25" customHeight="1" x14ac:dyDescent="0.2">
      <c r="A335" s="255"/>
      <c r="B335" s="256"/>
      <c r="C335" s="257"/>
      <c r="D335" s="122" t="s">
        <v>322</v>
      </c>
      <c r="E335" s="276"/>
      <c r="F335" s="258"/>
      <c r="G335" s="252"/>
      <c r="H335" s="252"/>
    </row>
    <row r="336" spans="1:11" x14ac:dyDescent="0.2">
      <c r="A336" s="253">
        <v>5</v>
      </c>
      <c r="B336" s="256">
        <v>29188</v>
      </c>
      <c r="C336" s="257" t="s">
        <v>323</v>
      </c>
      <c r="D336" s="122" t="s">
        <v>324</v>
      </c>
      <c r="E336" s="275" t="s">
        <v>325</v>
      </c>
      <c r="F336" s="258">
        <v>148.01</v>
      </c>
      <c r="G336" s="250">
        <f>F336*5%</f>
        <v>7.4005000000000001</v>
      </c>
      <c r="H336" s="250">
        <f>F336</f>
        <v>148.01</v>
      </c>
    </row>
    <row r="337" spans="1:8" x14ac:dyDescent="0.2">
      <c r="A337" s="255"/>
      <c r="B337" s="256"/>
      <c r="C337" s="257"/>
      <c r="D337" s="122" t="s">
        <v>326</v>
      </c>
      <c r="E337" s="276"/>
      <c r="F337" s="258"/>
      <c r="G337" s="252"/>
      <c r="H337" s="252"/>
    </row>
    <row r="338" spans="1:8" x14ac:dyDescent="0.2">
      <c r="A338" s="253">
        <v>6</v>
      </c>
      <c r="B338" s="256">
        <v>29203</v>
      </c>
      <c r="C338" s="257" t="s">
        <v>327</v>
      </c>
      <c r="D338" s="122" t="s">
        <v>328</v>
      </c>
      <c r="E338" s="244" t="s">
        <v>329</v>
      </c>
      <c r="F338" s="258">
        <v>6395</v>
      </c>
      <c r="G338" s="250">
        <f>F338*5%</f>
        <v>319.75</v>
      </c>
      <c r="H338" s="250">
        <f>F338</f>
        <v>6395</v>
      </c>
    </row>
    <row r="339" spans="1:8" ht="25.5" x14ac:dyDescent="0.2">
      <c r="A339" s="255"/>
      <c r="B339" s="256"/>
      <c r="C339" s="257"/>
      <c r="D339" s="122" t="s">
        <v>330</v>
      </c>
      <c r="E339" s="246" t="s">
        <v>329</v>
      </c>
      <c r="F339" s="258"/>
      <c r="G339" s="252"/>
      <c r="H339" s="252"/>
    </row>
    <row r="340" spans="1:8" x14ac:dyDescent="0.2">
      <c r="A340" s="253">
        <v>7</v>
      </c>
      <c r="B340" s="256">
        <v>37782</v>
      </c>
      <c r="C340" s="257" t="s">
        <v>331</v>
      </c>
      <c r="D340" s="122" t="s">
        <v>332</v>
      </c>
      <c r="E340" s="275" t="s">
        <v>333</v>
      </c>
      <c r="F340" s="258">
        <v>37.39</v>
      </c>
      <c r="G340" s="250">
        <f>F340*5%</f>
        <v>1.8695000000000002</v>
      </c>
      <c r="H340" s="250">
        <f>F340</f>
        <v>37.39</v>
      </c>
    </row>
    <row r="341" spans="1:8" x14ac:dyDescent="0.2">
      <c r="A341" s="255"/>
      <c r="B341" s="256"/>
      <c r="C341" s="257"/>
      <c r="D341" s="122" t="s">
        <v>334</v>
      </c>
      <c r="E341" s="276"/>
      <c r="F341" s="258"/>
      <c r="G341" s="252"/>
      <c r="H341" s="252"/>
    </row>
    <row r="342" spans="1:8" ht="25.5" x14ac:dyDescent="0.2">
      <c r="A342" s="253">
        <v>8</v>
      </c>
      <c r="B342" s="256">
        <v>29183</v>
      </c>
      <c r="C342" s="257" t="s">
        <v>335</v>
      </c>
      <c r="D342" s="122" t="s">
        <v>336</v>
      </c>
      <c r="E342" s="275" t="s">
        <v>337</v>
      </c>
      <c r="F342" s="258">
        <v>1367.79</v>
      </c>
      <c r="G342" s="250">
        <f>F342*5%</f>
        <v>68.389499999999998</v>
      </c>
      <c r="H342" s="250">
        <f>F342</f>
        <v>1367.79</v>
      </c>
    </row>
    <row r="343" spans="1:8" x14ac:dyDescent="0.2">
      <c r="A343" s="255"/>
      <c r="B343" s="256"/>
      <c r="C343" s="257"/>
      <c r="D343" s="122" t="s">
        <v>338</v>
      </c>
      <c r="E343" s="276"/>
      <c r="F343" s="258"/>
      <c r="G343" s="252"/>
      <c r="H343" s="252"/>
    </row>
    <row r="344" spans="1:8" x14ac:dyDescent="0.2">
      <c r="A344" s="253">
        <v>9</v>
      </c>
      <c r="B344" s="256">
        <v>29201</v>
      </c>
      <c r="C344" s="257" t="s">
        <v>339</v>
      </c>
      <c r="D344" s="122" t="s">
        <v>340</v>
      </c>
      <c r="E344" s="275" t="s">
        <v>341</v>
      </c>
      <c r="F344" s="258">
        <v>2369.62</v>
      </c>
      <c r="G344" s="250">
        <f>F344*5%</f>
        <v>118.48099999999999</v>
      </c>
      <c r="H344" s="250">
        <f>F344</f>
        <v>2369.62</v>
      </c>
    </row>
    <row r="345" spans="1:8" ht="25.5" x14ac:dyDescent="0.2">
      <c r="A345" s="274"/>
      <c r="B345" s="256"/>
      <c r="C345" s="257"/>
      <c r="D345" s="122" t="s">
        <v>342</v>
      </c>
      <c r="E345" s="276"/>
      <c r="F345" s="258"/>
      <c r="G345" s="252"/>
      <c r="H345" s="252"/>
    </row>
    <row r="346" spans="1:8" ht="25.5" x14ac:dyDescent="0.2">
      <c r="A346" s="277">
        <v>10</v>
      </c>
      <c r="B346" s="256">
        <v>29182</v>
      </c>
      <c r="C346" s="257" t="s">
        <v>343</v>
      </c>
      <c r="D346" s="122" t="s">
        <v>344</v>
      </c>
      <c r="E346" s="244" t="s">
        <v>345</v>
      </c>
      <c r="F346" s="258">
        <v>3023.85</v>
      </c>
      <c r="G346" s="250">
        <f>F346*5%</f>
        <v>151.1925</v>
      </c>
      <c r="H346" s="250">
        <f>F346</f>
        <v>3023.85</v>
      </c>
    </row>
    <row r="347" spans="1:8" x14ac:dyDescent="0.2">
      <c r="A347" s="278"/>
      <c r="B347" s="256"/>
      <c r="C347" s="257"/>
      <c r="D347" s="122" t="s">
        <v>346</v>
      </c>
      <c r="E347" s="246" t="s">
        <v>345</v>
      </c>
      <c r="F347" s="258"/>
      <c r="G347" s="252"/>
      <c r="H347" s="252"/>
    </row>
    <row r="348" spans="1:8" x14ac:dyDescent="0.2">
      <c r="A348" s="253">
        <v>11</v>
      </c>
      <c r="B348" s="256">
        <v>29312</v>
      </c>
      <c r="C348" s="257" t="s">
        <v>20</v>
      </c>
      <c r="D348" s="122" t="s">
        <v>347</v>
      </c>
      <c r="E348" s="244"/>
      <c r="F348" s="258">
        <v>35.92</v>
      </c>
      <c r="G348" s="250">
        <f>F348*5%</f>
        <v>1.7960000000000003</v>
      </c>
      <c r="H348" s="250">
        <f>F348</f>
        <v>35.92</v>
      </c>
    </row>
    <row r="349" spans="1:8" x14ac:dyDescent="0.2">
      <c r="A349" s="255"/>
      <c r="B349" s="256"/>
      <c r="C349" s="257"/>
      <c r="D349" s="122" t="s">
        <v>348</v>
      </c>
      <c r="E349" s="246"/>
      <c r="F349" s="258"/>
      <c r="G349" s="252"/>
      <c r="H349" s="252"/>
    </row>
    <row r="350" spans="1:8" x14ac:dyDescent="0.2">
      <c r="A350" s="253">
        <v>12</v>
      </c>
      <c r="B350" s="256">
        <v>36985</v>
      </c>
      <c r="C350" s="257" t="s">
        <v>349</v>
      </c>
      <c r="D350" s="122" t="s">
        <v>350</v>
      </c>
      <c r="E350" s="244"/>
      <c r="F350" s="258">
        <v>9.6</v>
      </c>
      <c r="G350" s="250">
        <f>F350*5%</f>
        <v>0.48</v>
      </c>
      <c r="H350" s="250">
        <f>F350</f>
        <v>9.6</v>
      </c>
    </row>
    <row r="351" spans="1:8" x14ac:dyDescent="0.2">
      <c r="A351" s="254"/>
      <c r="B351" s="256"/>
      <c r="C351" s="257"/>
      <c r="D351" s="122" t="s">
        <v>48</v>
      </c>
      <c r="E351" s="245"/>
      <c r="F351" s="258"/>
      <c r="G351" s="251"/>
      <c r="H351" s="251"/>
    </row>
    <row r="352" spans="1:8" x14ac:dyDescent="0.2">
      <c r="A352" s="255"/>
      <c r="B352" s="256"/>
      <c r="C352" s="257"/>
      <c r="D352" s="122" t="s">
        <v>42</v>
      </c>
      <c r="E352" s="246"/>
      <c r="F352" s="258"/>
      <c r="G352" s="252"/>
      <c r="H352" s="252"/>
    </row>
    <row r="353" spans="1:8" x14ac:dyDescent="0.2">
      <c r="A353" s="253">
        <v>13</v>
      </c>
      <c r="B353" s="256">
        <v>36970</v>
      </c>
      <c r="C353" s="257" t="s">
        <v>352</v>
      </c>
      <c r="D353" s="122" t="s">
        <v>353</v>
      </c>
      <c r="E353" s="244"/>
      <c r="F353" s="258">
        <v>19.010000000000002</v>
      </c>
      <c r="G353" s="250">
        <f>F353*5%</f>
        <v>0.95050000000000012</v>
      </c>
      <c r="H353" s="250">
        <f>F353</f>
        <v>19.010000000000002</v>
      </c>
    </row>
    <row r="354" spans="1:8" x14ac:dyDescent="0.2">
      <c r="A354" s="254"/>
      <c r="B354" s="256"/>
      <c r="C354" s="257"/>
      <c r="D354" s="122" t="s">
        <v>181</v>
      </c>
      <c r="E354" s="245"/>
      <c r="F354" s="258"/>
      <c r="G354" s="251"/>
      <c r="H354" s="251"/>
    </row>
    <row r="355" spans="1:8" x14ac:dyDescent="0.2">
      <c r="A355" s="255"/>
      <c r="B355" s="256"/>
      <c r="C355" s="257"/>
      <c r="D355" s="122" t="s">
        <v>42</v>
      </c>
      <c r="E355" s="246"/>
      <c r="F355" s="258"/>
      <c r="G355" s="252"/>
      <c r="H355" s="252"/>
    </row>
    <row r="356" spans="1:8" x14ac:dyDescent="0.2">
      <c r="A356" s="253">
        <v>14</v>
      </c>
      <c r="B356" s="256">
        <v>36921</v>
      </c>
      <c r="C356" s="257" t="s">
        <v>354</v>
      </c>
      <c r="D356" s="122" t="s">
        <v>355</v>
      </c>
      <c r="E356" s="244"/>
      <c r="F356" s="258">
        <v>40.1</v>
      </c>
      <c r="G356" s="250">
        <f>F356*5%</f>
        <v>2.0050000000000003</v>
      </c>
      <c r="H356" s="250">
        <f>F356</f>
        <v>40.1</v>
      </c>
    </row>
    <row r="357" spans="1:8" x14ac:dyDescent="0.2">
      <c r="A357" s="254"/>
      <c r="B357" s="256"/>
      <c r="C357" s="257"/>
      <c r="D357" s="122" t="s">
        <v>267</v>
      </c>
      <c r="E357" s="245"/>
      <c r="F357" s="258"/>
      <c r="G357" s="251"/>
      <c r="H357" s="251"/>
    </row>
    <row r="358" spans="1:8" x14ac:dyDescent="0.2">
      <c r="A358" s="255"/>
      <c r="B358" s="256"/>
      <c r="C358" s="257"/>
      <c r="D358" s="122" t="s">
        <v>42</v>
      </c>
      <c r="E358" s="246"/>
      <c r="F358" s="258"/>
      <c r="G358" s="252"/>
      <c r="H358" s="252"/>
    </row>
    <row r="359" spans="1:8" x14ac:dyDescent="0.2">
      <c r="A359" s="253">
        <v>15</v>
      </c>
      <c r="B359" s="256">
        <v>36947</v>
      </c>
      <c r="C359" s="257" t="s">
        <v>356</v>
      </c>
      <c r="D359" s="122" t="s">
        <v>357</v>
      </c>
      <c r="E359" s="244"/>
      <c r="F359" s="258">
        <v>32.03</v>
      </c>
      <c r="G359" s="250">
        <f>F359*5%</f>
        <v>1.6015000000000001</v>
      </c>
      <c r="H359" s="250">
        <f>F359</f>
        <v>32.03</v>
      </c>
    </row>
    <row r="360" spans="1:8" x14ac:dyDescent="0.2">
      <c r="A360" s="254"/>
      <c r="B360" s="256"/>
      <c r="C360" s="257"/>
      <c r="D360" s="122" t="s">
        <v>358</v>
      </c>
      <c r="E360" s="245"/>
      <c r="F360" s="258"/>
      <c r="G360" s="251"/>
      <c r="H360" s="251"/>
    </row>
    <row r="361" spans="1:8" x14ac:dyDescent="0.2">
      <c r="A361" s="255"/>
      <c r="B361" s="256"/>
      <c r="C361" s="257"/>
      <c r="D361" s="122" t="s">
        <v>42</v>
      </c>
      <c r="E361" s="246"/>
      <c r="F361" s="258"/>
      <c r="G361" s="252"/>
      <c r="H361" s="252"/>
    </row>
    <row r="362" spans="1:8" x14ac:dyDescent="0.2">
      <c r="A362" s="253">
        <v>16</v>
      </c>
      <c r="B362" s="256">
        <v>36941</v>
      </c>
      <c r="C362" s="257" t="s">
        <v>359</v>
      </c>
      <c r="D362" s="122" t="s">
        <v>360</v>
      </c>
      <c r="E362" s="244"/>
      <c r="F362" s="258">
        <v>101.99</v>
      </c>
      <c r="G362" s="250">
        <f>F362*5%</f>
        <v>5.0994999999999999</v>
      </c>
      <c r="H362" s="250">
        <f>F362</f>
        <v>101.99</v>
      </c>
    </row>
    <row r="363" spans="1:8" x14ac:dyDescent="0.2">
      <c r="A363" s="254"/>
      <c r="B363" s="256"/>
      <c r="C363" s="257"/>
      <c r="D363" s="122" t="s">
        <v>361</v>
      </c>
      <c r="E363" s="245"/>
      <c r="F363" s="258"/>
      <c r="G363" s="251"/>
      <c r="H363" s="251"/>
    </row>
    <row r="364" spans="1:8" x14ac:dyDescent="0.2">
      <c r="A364" s="255"/>
      <c r="B364" s="256"/>
      <c r="C364" s="257"/>
      <c r="D364" s="122" t="s">
        <v>42</v>
      </c>
      <c r="E364" s="246"/>
      <c r="F364" s="258"/>
      <c r="G364" s="252"/>
      <c r="H364" s="252"/>
    </row>
    <row r="365" spans="1:8" x14ac:dyDescent="0.2">
      <c r="A365" s="253">
        <v>17</v>
      </c>
      <c r="B365" s="256">
        <v>36982</v>
      </c>
      <c r="C365" s="257" t="s">
        <v>362</v>
      </c>
      <c r="D365" s="122" t="s">
        <v>363</v>
      </c>
      <c r="E365" s="244"/>
      <c r="F365" s="258">
        <v>7.78</v>
      </c>
      <c r="G365" s="250">
        <f>F365*5%</f>
        <v>0.38900000000000001</v>
      </c>
      <c r="H365" s="250">
        <f>F365</f>
        <v>7.78</v>
      </c>
    </row>
    <row r="366" spans="1:8" x14ac:dyDescent="0.2">
      <c r="A366" s="254"/>
      <c r="B366" s="256"/>
      <c r="C366" s="257"/>
      <c r="D366" s="122" t="s">
        <v>48</v>
      </c>
      <c r="E366" s="245"/>
      <c r="F366" s="258"/>
      <c r="G366" s="251"/>
      <c r="H366" s="251"/>
    </row>
    <row r="367" spans="1:8" x14ac:dyDescent="0.2">
      <c r="A367" s="255"/>
      <c r="B367" s="256"/>
      <c r="C367" s="257"/>
      <c r="D367" s="122" t="s">
        <v>42</v>
      </c>
      <c r="E367" s="246"/>
      <c r="F367" s="258"/>
      <c r="G367" s="252"/>
      <c r="H367" s="252"/>
    </row>
    <row r="368" spans="1:8" x14ac:dyDescent="0.2">
      <c r="A368" s="253">
        <v>18</v>
      </c>
      <c r="B368" s="256">
        <v>36918</v>
      </c>
      <c r="C368" s="257" t="s">
        <v>364</v>
      </c>
      <c r="D368" s="122" t="s">
        <v>365</v>
      </c>
      <c r="E368" s="244"/>
      <c r="F368" s="258">
        <v>29.4</v>
      </c>
      <c r="G368" s="250">
        <f>F368*5%</f>
        <v>1.47</v>
      </c>
      <c r="H368" s="250">
        <f>F368</f>
        <v>29.4</v>
      </c>
    </row>
    <row r="369" spans="1:8" x14ac:dyDescent="0.2">
      <c r="A369" s="254"/>
      <c r="B369" s="256"/>
      <c r="C369" s="257"/>
      <c r="D369" s="122" t="s">
        <v>294</v>
      </c>
      <c r="E369" s="245"/>
      <c r="F369" s="258"/>
      <c r="G369" s="251"/>
      <c r="H369" s="251"/>
    </row>
    <row r="370" spans="1:8" x14ac:dyDescent="0.2">
      <c r="A370" s="255"/>
      <c r="B370" s="256"/>
      <c r="C370" s="257"/>
      <c r="D370" s="122" t="s">
        <v>42</v>
      </c>
      <c r="E370" s="246"/>
      <c r="F370" s="258"/>
      <c r="G370" s="252"/>
      <c r="H370" s="252"/>
    </row>
    <row r="371" spans="1:8" x14ac:dyDescent="0.2">
      <c r="A371" s="253">
        <v>19</v>
      </c>
      <c r="B371" s="256">
        <v>36968</v>
      </c>
      <c r="C371" s="257" t="s">
        <v>364</v>
      </c>
      <c r="D371" s="122" t="s">
        <v>366</v>
      </c>
      <c r="E371" s="244"/>
      <c r="F371" s="258">
        <v>31.35</v>
      </c>
      <c r="G371" s="250">
        <f>F371*5%</f>
        <v>1.5675000000000001</v>
      </c>
      <c r="H371" s="250">
        <f>F371</f>
        <v>31.35</v>
      </c>
    </row>
    <row r="372" spans="1:8" x14ac:dyDescent="0.2">
      <c r="A372" s="273"/>
      <c r="B372" s="256"/>
      <c r="C372" s="257"/>
      <c r="D372" s="122" t="s">
        <v>48</v>
      </c>
      <c r="E372" s="245"/>
      <c r="F372" s="258"/>
      <c r="G372" s="251"/>
      <c r="H372" s="251"/>
    </row>
    <row r="373" spans="1:8" x14ac:dyDescent="0.2">
      <c r="A373" s="274"/>
      <c r="B373" s="256"/>
      <c r="C373" s="257"/>
      <c r="D373" s="122" t="s">
        <v>42</v>
      </c>
      <c r="E373" s="246"/>
      <c r="F373" s="258"/>
      <c r="G373" s="252"/>
      <c r="H373" s="252"/>
    </row>
    <row r="374" spans="1:8" x14ac:dyDescent="0.2">
      <c r="A374" s="253">
        <v>20</v>
      </c>
      <c r="B374" s="256">
        <v>36957</v>
      </c>
      <c r="C374" s="257" t="s">
        <v>367</v>
      </c>
      <c r="D374" s="122" t="s">
        <v>368</v>
      </c>
      <c r="E374" s="244"/>
      <c r="F374" s="258">
        <v>12.39</v>
      </c>
      <c r="G374" s="250">
        <f>F374*5%</f>
        <v>0.61950000000000005</v>
      </c>
      <c r="H374" s="250">
        <f>F374</f>
        <v>12.39</v>
      </c>
    </row>
    <row r="375" spans="1:8" x14ac:dyDescent="0.2">
      <c r="A375" s="254"/>
      <c r="B375" s="256"/>
      <c r="C375" s="257"/>
      <c r="D375" s="122" t="s">
        <v>40</v>
      </c>
      <c r="E375" s="245"/>
      <c r="F375" s="258"/>
      <c r="G375" s="251"/>
      <c r="H375" s="251"/>
    </row>
    <row r="376" spans="1:8" x14ac:dyDescent="0.2">
      <c r="A376" s="255"/>
      <c r="B376" s="256"/>
      <c r="C376" s="257"/>
      <c r="D376" s="122" t="s">
        <v>42</v>
      </c>
      <c r="E376" s="246"/>
      <c r="F376" s="258"/>
      <c r="G376" s="252"/>
      <c r="H376" s="252"/>
    </row>
    <row r="377" spans="1:8" x14ac:dyDescent="0.2">
      <c r="A377" s="253">
        <v>21</v>
      </c>
      <c r="B377" s="256">
        <v>37006</v>
      </c>
      <c r="C377" s="257" t="s">
        <v>369</v>
      </c>
      <c r="D377" s="122" t="s">
        <v>370</v>
      </c>
      <c r="E377" s="244"/>
      <c r="F377" s="258">
        <v>2.56</v>
      </c>
      <c r="G377" s="250">
        <f>F377*5%</f>
        <v>0.128</v>
      </c>
      <c r="H377" s="250">
        <f>F377</f>
        <v>2.56</v>
      </c>
    </row>
    <row r="378" spans="1:8" x14ac:dyDescent="0.2">
      <c r="A378" s="254"/>
      <c r="B378" s="256"/>
      <c r="C378" s="257"/>
      <c r="D378" s="122" t="s">
        <v>186</v>
      </c>
      <c r="E378" s="245"/>
      <c r="F378" s="258"/>
      <c r="G378" s="251"/>
      <c r="H378" s="251"/>
    </row>
    <row r="379" spans="1:8" x14ac:dyDescent="0.2">
      <c r="A379" s="255"/>
      <c r="B379" s="256"/>
      <c r="C379" s="257"/>
      <c r="D379" s="122" t="s">
        <v>42</v>
      </c>
      <c r="E379" s="246"/>
      <c r="F379" s="258"/>
      <c r="G379" s="252"/>
      <c r="H379" s="252"/>
    </row>
    <row r="380" spans="1:8" x14ac:dyDescent="0.2">
      <c r="A380" s="253">
        <v>22</v>
      </c>
      <c r="B380" s="256">
        <v>36942</v>
      </c>
      <c r="C380" s="257" t="s">
        <v>371</v>
      </c>
      <c r="D380" s="122" t="s">
        <v>372</v>
      </c>
      <c r="E380" s="244"/>
      <c r="F380" s="258">
        <v>31.98</v>
      </c>
      <c r="G380" s="250">
        <f>F380*5%</f>
        <v>1.5990000000000002</v>
      </c>
      <c r="H380" s="250">
        <f>F380</f>
        <v>31.98</v>
      </c>
    </row>
    <row r="381" spans="1:8" x14ac:dyDescent="0.2">
      <c r="A381" s="254"/>
      <c r="B381" s="256"/>
      <c r="C381" s="257"/>
      <c r="D381" s="122" t="s">
        <v>358</v>
      </c>
      <c r="E381" s="245"/>
      <c r="F381" s="258"/>
      <c r="G381" s="251"/>
      <c r="H381" s="251"/>
    </row>
    <row r="382" spans="1:8" x14ac:dyDescent="0.2">
      <c r="A382" s="255"/>
      <c r="B382" s="256"/>
      <c r="C382" s="257"/>
      <c r="D382" s="122" t="s">
        <v>42</v>
      </c>
      <c r="E382" s="246"/>
      <c r="F382" s="258"/>
      <c r="G382" s="252"/>
      <c r="H382" s="252"/>
    </row>
    <row r="383" spans="1:8" x14ac:dyDescent="0.2">
      <c r="A383" s="253">
        <v>23</v>
      </c>
      <c r="B383" s="256">
        <v>36904</v>
      </c>
      <c r="C383" s="257" t="s">
        <v>373</v>
      </c>
      <c r="D383" s="122" t="s">
        <v>374</v>
      </c>
      <c r="E383" s="244"/>
      <c r="F383" s="258">
        <v>448.07</v>
      </c>
      <c r="G383" s="250">
        <f>F383*5%</f>
        <v>22.403500000000001</v>
      </c>
      <c r="H383" s="250">
        <f>F383</f>
        <v>448.07</v>
      </c>
    </row>
    <row r="384" spans="1:8" x14ac:dyDescent="0.2">
      <c r="A384" s="254"/>
      <c r="B384" s="256"/>
      <c r="C384" s="257"/>
      <c r="D384" s="122" t="s">
        <v>263</v>
      </c>
      <c r="E384" s="245"/>
      <c r="F384" s="258"/>
      <c r="G384" s="251"/>
      <c r="H384" s="251"/>
    </row>
    <row r="385" spans="1:8" x14ac:dyDescent="0.2">
      <c r="A385" s="255"/>
      <c r="B385" s="256"/>
      <c r="C385" s="257"/>
      <c r="D385" s="122" t="s">
        <v>42</v>
      </c>
      <c r="E385" s="246"/>
      <c r="F385" s="258"/>
      <c r="G385" s="252"/>
      <c r="H385" s="252"/>
    </row>
    <row r="386" spans="1:8" x14ac:dyDescent="0.2">
      <c r="A386" s="253">
        <v>24</v>
      </c>
      <c r="B386" s="256">
        <v>36934</v>
      </c>
      <c r="C386" s="257" t="s">
        <v>375</v>
      </c>
      <c r="D386" s="122" t="s">
        <v>376</v>
      </c>
      <c r="E386" s="244"/>
      <c r="F386" s="258">
        <v>35.92</v>
      </c>
      <c r="G386" s="250">
        <f>F386*5%</f>
        <v>1.7960000000000003</v>
      </c>
      <c r="H386" s="250">
        <f>F386</f>
        <v>35.92</v>
      </c>
    </row>
    <row r="387" spans="1:8" x14ac:dyDescent="0.2">
      <c r="A387" s="254"/>
      <c r="B387" s="256"/>
      <c r="C387" s="257"/>
      <c r="D387" s="122" t="s">
        <v>40</v>
      </c>
      <c r="E387" s="245"/>
      <c r="F387" s="258"/>
      <c r="G387" s="251"/>
      <c r="H387" s="251"/>
    </row>
    <row r="388" spans="1:8" x14ac:dyDescent="0.2">
      <c r="A388" s="255"/>
      <c r="B388" s="256"/>
      <c r="C388" s="257"/>
      <c r="D388" s="122" t="s">
        <v>42</v>
      </c>
      <c r="E388" s="246"/>
      <c r="F388" s="258"/>
      <c r="G388" s="252"/>
      <c r="H388" s="252"/>
    </row>
    <row r="389" spans="1:8" x14ac:dyDescent="0.2">
      <c r="A389" s="253">
        <v>25</v>
      </c>
      <c r="B389" s="256">
        <v>36922</v>
      </c>
      <c r="C389" s="257" t="s">
        <v>377</v>
      </c>
      <c r="D389" s="122" t="s">
        <v>378</v>
      </c>
      <c r="E389" s="244"/>
      <c r="F389" s="258">
        <v>72.55</v>
      </c>
      <c r="G389" s="250">
        <f>F389*5%</f>
        <v>3.6274999999999999</v>
      </c>
      <c r="H389" s="250">
        <f>F389</f>
        <v>72.55</v>
      </c>
    </row>
    <row r="390" spans="1:8" x14ac:dyDescent="0.2">
      <c r="A390" s="254"/>
      <c r="B390" s="256"/>
      <c r="C390" s="257"/>
      <c r="D390" s="122" t="s">
        <v>48</v>
      </c>
      <c r="E390" s="245"/>
      <c r="F390" s="258"/>
      <c r="G390" s="251"/>
      <c r="H390" s="251"/>
    </row>
    <row r="391" spans="1:8" x14ac:dyDescent="0.2">
      <c r="A391" s="255"/>
      <c r="B391" s="256"/>
      <c r="C391" s="257"/>
      <c r="D391" s="122" t="s">
        <v>42</v>
      </c>
      <c r="E391" s="246"/>
      <c r="F391" s="258"/>
      <c r="G391" s="252"/>
      <c r="H391" s="252"/>
    </row>
    <row r="392" spans="1:8" x14ac:dyDescent="0.2">
      <c r="A392" s="253">
        <v>26</v>
      </c>
      <c r="B392" s="256">
        <v>36953</v>
      </c>
      <c r="C392" s="257" t="s">
        <v>379</v>
      </c>
      <c r="D392" s="122" t="s">
        <v>380</v>
      </c>
      <c r="E392" s="244"/>
      <c r="F392" s="258">
        <v>90.55</v>
      </c>
      <c r="G392" s="250">
        <f>F392*5%</f>
        <v>4.5274999999999999</v>
      </c>
      <c r="H392" s="250">
        <f>F392</f>
        <v>90.55</v>
      </c>
    </row>
    <row r="393" spans="1:8" x14ac:dyDescent="0.2">
      <c r="A393" s="254"/>
      <c r="B393" s="256"/>
      <c r="C393" s="257"/>
      <c r="D393" s="122" t="s">
        <v>381</v>
      </c>
      <c r="E393" s="245"/>
      <c r="F393" s="258"/>
      <c r="G393" s="251"/>
      <c r="H393" s="251"/>
    </row>
    <row r="394" spans="1:8" x14ac:dyDescent="0.2">
      <c r="A394" s="255"/>
      <c r="B394" s="256"/>
      <c r="C394" s="257"/>
      <c r="D394" s="122" t="s">
        <v>42</v>
      </c>
      <c r="E394" s="246"/>
      <c r="F394" s="258"/>
      <c r="G394" s="252"/>
      <c r="H394" s="252"/>
    </row>
    <row r="395" spans="1:8" x14ac:dyDescent="0.2">
      <c r="A395" s="253">
        <v>27</v>
      </c>
      <c r="B395" s="256">
        <v>36955</v>
      </c>
      <c r="C395" s="257" t="s">
        <v>382</v>
      </c>
      <c r="D395" s="122" t="s">
        <v>383</v>
      </c>
      <c r="E395" s="244"/>
      <c r="F395" s="258">
        <v>25.7</v>
      </c>
      <c r="G395" s="250">
        <f>F395*5%</f>
        <v>1.2850000000000001</v>
      </c>
      <c r="H395" s="250">
        <f>F395</f>
        <v>25.7</v>
      </c>
    </row>
    <row r="396" spans="1:8" x14ac:dyDescent="0.2">
      <c r="A396" s="254"/>
      <c r="B396" s="256"/>
      <c r="C396" s="257"/>
      <c r="D396" s="122" t="s">
        <v>163</v>
      </c>
      <c r="E396" s="245"/>
      <c r="F396" s="258"/>
      <c r="G396" s="251"/>
      <c r="H396" s="251"/>
    </row>
    <row r="397" spans="1:8" x14ac:dyDescent="0.2">
      <c r="A397" s="255"/>
      <c r="B397" s="256"/>
      <c r="C397" s="257"/>
      <c r="D397" s="122" t="s">
        <v>42</v>
      </c>
      <c r="E397" s="246"/>
      <c r="F397" s="258"/>
      <c r="G397" s="252"/>
      <c r="H397" s="252"/>
    </row>
    <row r="398" spans="1:8" x14ac:dyDescent="0.2">
      <c r="A398" s="253">
        <v>28</v>
      </c>
      <c r="B398" s="256">
        <v>36954</v>
      </c>
      <c r="C398" s="257" t="s">
        <v>384</v>
      </c>
      <c r="D398" s="122" t="s">
        <v>385</v>
      </c>
      <c r="E398" s="244"/>
      <c r="F398" s="258">
        <v>35.92</v>
      </c>
      <c r="G398" s="250">
        <f>F398*5%</f>
        <v>1.7960000000000003</v>
      </c>
      <c r="H398" s="250">
        <f>F398</f>
        <v>35.92</v>
      </c>
    </row>
    <row r="399" spans="1:8" x14ac:dyDescent="0.2">
      <c r="A399" s="254"/>
      <c r="B399" s="256"/>
      <c r="C399" s="257"/>
      <c r="D399" s="122" t="s">
        <v>386</v>
      </c>
      <c r="E399" s="245"/>
      <c r="F399" s="258"/>
      <c r="G399" s="251"/>
      <c r="H399" s="251"/>
    </row>
    <row r="400" spans="1:8" x14ac:dyDescent="0.2">
      <c r="A400" s="255"/>
      <c r="B400" s="256"/>
      <c r="C400" s="257"/>
      <c r="D400" s="122" t="s">
        <v>42</v>
      </c>
      <c r="E400" s="246"/>
      <c r="F400" s="258"/>
      <c r="G400" s="252"/>
      <c r="H400" s="252"/>
    </row>
    <row r="401" spans="1:8" x14ac:dyDescent="0.2">
      <c r="A401" s="253">
        <v>29</v>
      </c>
      <c r="B401" s="256">
        <v>37028</v>
      </c>
      <c r="C401" s="257" t="s">
        <v>387</v>
      </c>
      <c r="D401" s="122" t="s">
        <v>388</v>
      </c>
      <c r="E401" s="244"/>
      <c r="F401" s="258">
        <v>92.65</v>
      </c>
      <c r="G401" s="250">
        <f>F401*5%</f>
        <v>4.6325000000000003</v>
      </c>
      <c r="H401" s="250">
        <f>F401</f>
        <v>92.65</v>
      </c>
    </row>
    <row r="402" spans="1:8" x14ac:dyDescent="0.2">
      <c r="A402" s="254"/>
      <c r="B402" s="256"/>
      <c r="C402" s="257"/>
      <c r="D402" s="122" t="s">
        <v>389</v>
      </c>
      <c r="E402" s="245"/>
      <c r="F402" s="258"/>
      <c r="G402" s="251"/>
      <c r="H402" s="251"/>
    </row>
    <row r="403" spans="1:8" x14ac:dyDescent="0.2">
      <c r="A403" s="255"/>
      <c r="B403" s="256"/>
      <c r="C403" s="257"/>
      <c r="D403" s="122" t="s">
        <v>42</v>
      </c>
      <c r="E403" s="246"/>
      <c r="F403" s="258"/>
      <c r="G403" s="252"/>
      <c r="H403" s="252"/>
    </row>
    <row r="404" spans="1:8" x14ac:dyDescent="0.2">
      <c r="A404" s="253">
        <v>30</v>
      </c>
      <c r="B404" s="256">
        <v>36913</v>
      </c>
      <c r="C404" s="257" t="s">
        <v>390</v>
      </c>
      <c r="D404" s="122" t="s">
        <v>391</v>
      </c>
      <c r="E404" s="244" t="s">
        <v>392</v>
      </c>
      <c r="F404" s="258">
        <v>430.91</v>
      </c>
      <c r="G404" s="250">
        <f>F404*5%</f>
        <v>21.545500000000004</v>
      </c>
      <c r="H404" s="250">
        <f>F404</f>
        <v>430.91</v>
      </c>
    </row>
    <row r="405" spans="1:8" x14ac:dyDescent="0.2">
      <c r="A405" s="254"/>
      <c r="B405" s="256"/>
      <c r="C405" s="257"/>
      <c r="D405" s="122" t="s">
        <v>393</v>
      </c>
      <c r="E405" s="245" t="s">
        <v>392</v>
      </c>
      <c r="F405" s="258"/>
      <c r="G405" s="251"/>
      <c r="H405" s="251"/>
    </row>
    <row r="406" spans="1:8" x14ac:dyDescent="0.2">
      <c r="A406" s="255"/>
      <c r="B406" s="256"/>
      <c r="C406" s="257"/>
      <c r="D406" s="122" t="s">
        <v>42</v>
      </c>
      <c r="E406" s="246" t="s">
        <v>392</v>
      </c>
      <c r="F406" s="258"/>
      <c r="G406" s="252"/>
      <c r="H406" s="252"/>
    </row>
    <row r="407" spans="1:8" x14ac:dyDescent="0.2">
      <c r="A407" s="253">
        <v>31</v>
      </c>
      <c r="B407" s="256">
        <v>36904</v>
      </c>
      <c r="C407" s="257" t="s">
        <v>394</v>
      </c>
      <c r="D407" s="122" t="s">
        <v>395</v>
      </c>
      <c r="E407" s="244" t="s">
        <v>392</v>
      </c>
      <c r="F407" s="258">
        <v>448.07</v>
      </c>
      <c r="G407" s="250">
        <f>F407*5%</f>
        <v>22.403500000000001</v>
      </c>
      <c r="H407" s="250">
        <f>F407</f>
        <v>448.07</v>
      </c>
    </row>
    <row r="408" spans="1:8" x14ac:dyDescent="0.2">
      <c r="A408" s="254"/>
      <c r="B408" s="256"/>
      <c r="C408" s="257"/>
      <c r="D408" s="122" t="s">
        <v>263</v>
      </c>
      <c r="E408" s="245" t="s">
        <v>392</v>
      </c>
      <c r="F408" s="258"/>
      <c r="G408" s="251"/>
      <c r="H408" s="251"/>
    </row>
    <row r="409" spans="1:8" x14ac:dyDescent="0.2">
      <c r="A409" s="255"/>
      <c r="B409" s="256"/>
      <c r="C409" s="257"/>
      <c r="D409" s="122" t="s">
        <v>42</v>
      </c>
      <c r="E409" s="246" t="s">
        <v>392</v>
      </c>
      <c r="F409" s="258"/>
      <c r="G409" s="252"/>
      <c r="H409" s="252"/>
    </row>
    <row r="410" spans="1:8" x14ac:dyDescent="0.2">
      <c r="A410" s="253">
        <v>32</v>
      </c>
      <c r="B410" s="256">
        <v>37029</v>
      </c>
      <c r="C410" s="257" t="s">
        <v>396</v>
      </c>
      <c r="D410" s="122" t="s">
        <v>397</v>
      </c>
      <c r="E410" s="244"/>
      <c r="F410" s="258">
        <v>38.15</v>
      </c>
      <c r="G410" s="250">
        <f>F410*5%</f>
        <v>1.9075</v>
      </c>
      <c r="H410" s="250">
        <f>F410</f>
        <v>38.15</v>
      </c>
    </row>
    <row r="411" spans="1:8" x14ac:dyDescent="0.2">
      <c r="A411" s="254"/>
      <c r="B411" s="256"/>
      <c r="C411" s="257"/>
      <c r="D411" s="122" t="s">
        <v>398</v>
      </c>
      <c r="E411" s="245"/>
      <c r="F411" s="258"/>
      <c r="G411" s="251"/>
      <c r="H411" s="251"/>
    </row>
    <row r="412" spans="1:8" x14ac:dyDescent="0.2">
      <c r="A412" s="255"/>
      <c r="B412" s="256"/>
      <c r="C412" s="257"/>
      <c r="D412" s="122" t="s">
        <v>42</v>
      </c>
      <c r="E412" s="246"/>
      <c r="F412" s="258"/>
      <c r="G412" s="252"/>
      <c r="H412" s="252"/>
    </row>
    <row r="413" spans="1:8" x14ac:dyDescent="0.2">
      <c r="A413" s="253">
        <v>33</v>
      </c>
      <c r="B413" s="256">
        <v>37075</v>
      </c>
      <c r="C413" s="257" t="s">
        <v>399</v>
      </c>
      <c r="D413" s="122" t="s">
        <v>400</v>
      </c>
      <c r="E413" s="244"/>
      <c r="F413" s="258">
        <v>88.79</v>
      </c>
      <c r="G413" s="250">
        <f>F413*5%</f>
        <v>4.4395000000000007</v>
      </c>
      <c r="H413" s="250">
        <f>F413</f>
        <v>88.79</v>
      </c>
    </row>
    <row r="414" spans="1:8" x14ac:dyDescent="0.2">
      <c r="A414" s="254"/>
      <c r="B414" s="256"/>
      <c r="C414" s="257"/>
      <c r="D414" s="122" t="s">
        <v>163</v>
      </c>
      <c r="E414" s="245"/>
      <c r="F414" s="258"/>
      <c r="G414" s="251"/>
      <c r="H414" s="251"/>
    </row>
    <row r="415" spans="1:8" x14ac:dyDescent="0.2">
      <c r="A415" s="255"/>
      <c r="B415" s="256"/>
      <c r="C415" s="257"/>
      <c r="D415" s="122" t="s">
        <v>42</v>
      </c>
      <c r="E415" s="246"/>
      <c r="F415" s="258"/>
      <c r="G415" s="252"/>
      <c r="H415" s="252"/>
    </row>
    <row r="416" spans="1:8" x14ac:dyDescent="0.2">
      <c r="A416" s="253">
        <v>34</v>
      </c>
      <c r="B416" s="256">
        <v>37015</v>
      </c>
      <c r="C416" s="257" t="s">
        <v>401</v>
      </c>
      <c r="D416" s="122" t="s">
        <v>402</v>
      </c>
      <c r="E416" s="244"/>
      <c r="F416" s="258">
        <v>14.22</v>
      </c>
      <c r="G416" s="250">
        <f>F416*5%</f>
        <v>0.71100000000000008</v>
      </c>
      <c r="H416" s="250">
        <f>F416</f>
        <v>14.22</v>
      </c>
    </row>
    <row r="417" spans="1:8" x14ac:dyDescent="0.2">
      <c r="A417" s="254"/>
      <c r="B417" s="256"/>
      <c r="C417" s="257"/>
      <c r="D417" s="122" t="s">
        <v>159</v>
      </c>
      <c r="E417" s="245"/>
      <c r="F417" s="258"/>
      <c r="G417" s="251"/>
      <c r="H417" s="251"/>
    </row>
    <row r="418" spans="1:8" x14ac:dyDescent="0.2">
      <c r="A418" s="255"/>
      <c r="B418" s="256"/>
      <c r="C418" s="257"/>
      <c r="D418" s="122" t="s">
        <v>42</v>
      </c>
      <c r="E418" s="246"/>
      <c r="F418" s="258"/>
      <c r="G418" s="252"/>
      <c r="H418" s="252"/>
    </row>
    <row r="419" spans="1:8" ht="17.25" customHeight="1" x14ac:dyDescent="0.2">
      <c r="A419" s="253">
        <v>35</v>
      </c>
      <c r="B419" s="256">
        <v>37076</v>
      </c>
      <c r="C419" s="257" t="s">
        <v>403</v>
      </c>
      <c r="D419" s="125" t="s">
        <v>708</v>
      </c>
      <c r="E419" s="244"/>
      <c r="F419" s="258">
        <v>11.51</v>
      </c>
      <c r="G419" s="250">
        <f>F419*5%</f>
        <v>0.57550000000000001</v>
      </c>
      <c r="H419" s="250">
        <f>F419</f>
        <v>11.51</v>
      </c>
    </row>
    <row r="420" spans="1:8" x14ac:dyDescent="0.2">
      <c r="A420" s="254"/>
      <c r="B420" s="256"/>
      <c r="C420" s="257"/>
      <c r="D420" s="122" t="s">
        <v>150</v>
      </c>
      <c r="E420" s="245"/>
      <c r="F420" s="258"/>
      <c r="G420" s="251"/>
      <c r="H420" s="251"/>
    </row>
    <row r="421" spans="1:8" x14ac:dyDescent="0.2">
      <c r="A421" s="255"/>
      <c r="B421" s="256"/>
      <c r="C421" s="257"/>
      <c r="D421" s="122" t="s">
        <v>42</v>
      </c>
      <c r="E421" s="246"/>
      <c r="F421" s="258"/>
      <c r="G421" s="252"/>
      <c r="H421" s="252"/>
    </row>
    <row r="422" spans="1:8" x14ac:dyDescent="0.2">
      <c r="A422" s="253">
        <v>36</v>
      </c>
      <c r="B422" s="256">
        <v>36993</v>
      </c>
      <c r="C422" s="257" t="s">
        <v>404</v>
      </c>
      <c r="D422" s="122" t="s">
        <v>405</v>
      </c>
      <c r="E422" s="244"/>
      <c r="F422" s="258">
        <v>23.81</v>
      </c>
      <c r="G422" s="250">
        <f>F422*5%</f>
        <v>1.1904999999999999</v>
      </c>
      <c r="H422" s="250">
        <f>F422</f>
        <v>23.81</v>
      </c>
    </row>
    <row r="423" spans="1:8" x14ac:dyDescent="0.2">
      <c r="A423" s="254"/>
      <c r="B423" s="256"/>
      <c r="C423" s="257"/>
      <c r="D423" s="122" t="s">
        <v>294</v>
      </c>
      <c r="E423" s="245"/>
      <c r="F423" s="258"/>
      <c r="G423" s="251"/>
      <c r="H423" s="251"/>
    </row>
    <row r="424" spans="1:8" x14ac:dyDescent="0.2">
      <c r="A424" s="255"/>
      <c r="B424" s="256"/>
      <c r="C424" s="257"/>
      <c r="D424" s="122" t="s">
        <v>42</v>
      </c>
      <c r="E424" s="246"/>
      <c r="F424" s="258"/>
      <c r="G424" s="252"/>
      <c r="H424" s="252"/>
    </row>
    <row r="425" spans="1:8" x14ac:dyDescent="0.2">
      <c r="A425" s="253">
        <v>37</v>
      </c>
      <c r="B425" s="256">
        <v>36967</v>
      </c>
      <c r="C425" s="257" t="s">
        <v>406</v>
      </c>
      <c r="D425" s="122" t="s">
        <v>407</v>
      </c>
      <c r="E425" s="244"/>
      <c r="F425" s="258">
        <v>31.93</v>
      </c>
      <c r="G425" s="250">
        <f>F425*5%</f>
        <v>1.5965</v>
      </c>
      <c r="H425" s="250">
        <f>F425</f>
        <v>31.93</v>
      </c>
    </row>
    <row r="426" spans="1:8" x14ac:dyDescent="0.2">
      <c r="A426" s="254"/>
      <c r="B426" s="256"/>
      <c r="C426" s="257"/>
      <c r="D426" s="122" t="s">
        <v>163</v>
      </c>
      <c r="E426" s="245"/>
      <c r="F426" s="258"/>
      <c r="G426" s="251"/>
      <c r="H426" s="251"/>
    </row>
    <row r="427" spans="1:8" x14ac:dyDescent="0.2">
      <c r="A427" s="255"/>
      <c r="B427" s="256"/>
      <c r="C427" s="257"/>
      <c r="D427" s="122" t="s">
        <v>42</v>
      </c>
      <c r="E427" s="246"/>
      <c r="F427" s="258"/>
      <c r="G427" s="252"/>
      <c r="H427" s="252"/>
    </row>
    <row r="428" spans="1:8" x14ac:dyDescent="0.2">
      <c r="A428" s="253">
        <v>38</v>
      </c>
      <c r="B428" s="256">
        <v>36992</v>
      </c>
      <c r="C428" s="257" t="s">
        <v>408</v>
      </c>
      <c r="D428" s="122" t="s">
        <v>409</v>
      </c>
      <c r="E428" s="244"/>
      <c r="F428" s="258">
        <v>152.44</v>
      </c>
      <c r="G428" s="250">
        <f>F428*5%</f>
        <v>7.6219999999999999</v>
      </c>
      <c r="H428" s="250">
        <f>F428</f>
        <v>152.44</v>
      </c>
    </row>
    <row r="429" spans="1:8" x14ac:dyDescent="0.2">
      <c r="A429" s="254"/>
      <c r="B429" s="256"/>
      <c r="C429" s="257"/>
      <c r="D429" s="122" t="s">
        <v>410</v>
      </c>
      <c r="E429" s="245"/>
      <c r="F429" s="258"/>
      <c r="G429" s="251"/>
      <c r="H429" s="251"/>
    </row>
    <row r="430" spans="1:8" x14ac:dyDescent="0.2">
      <c r="A430" s="255"/>
      <c r="B430" s="256"/>
      <c r="C430" s="257"/>
      <c r="D430" s="122" t="s">
        <v>42</v>
      </c>
      <c r="E430" s="246"/>
      <c r="F430" s="258"/>
      <c r="G430" s="252"/>
      <c r="H430" s="252"/>
    </row>
    <row r="431" spans="1:8" x14ac:dyDescent="0.2">
      <c r="A431" s="253">
        <v>39</v>
      </c>
      <c r="B431" s="256">
        <v>37056</v>
      </c>
      <c r="C431" s="257" t="s">
        <v>411</v>
      </c>
      <c r="D431" s="122" t="s">
        <v>412</v>
      </c>
      <c r="E431" s="244"/>
      <c r="F431" s="258">
        <v>15.79</v>
      </c>
      <c r="G431" s="250">
        <f>F431*5%</f>
        <v>0.78949999999999998</v>
      </c>
      <c r="H431" s="250">
        <f>F431</f>
        <v>15.79</v>
      </c>
    </row>
    <row r="432" spans="1:8" x14ac:dyDescent="0.2">
      <c r="A432" s="254"/>
      <c r="B432" s="256"/>
      <c r="C432" s="257"/>
      <c r="D432" s="122" t="s">
        <v>48</v>
      </c>
      <c r="E432" s="245"/>
      <c r="F432" s="258"/>
      <c r="G432" s="251"/>
      <c r="H432" s="251"/>
    </row>
    <row r="433" spans="1:8" x14ac:dyDescent="0.2">
      <c r="A433" s="255"/>
      <c r="B433" s="256"/>
      <c r="C433" s="257"/>
      <c r="D433" s="122" t="s">
        <v>42</v>
      </c>
      <c r="E433" s="246"/>
      <c r="F433" s="258"/>
      <c r="G433" s="252"/>
      <c r="H433" s="252"/>
    </row>
    <row r="434" spans="1:8" x14ac:dyDescent="0.2">
      <c r="A434" s="253">
        <v>40</v>
      </c>
      <c r="B434" s="256">
        <v>36994</v>
      </c>
      <c r="C434" s="257" t="s">
        <v>413</v>
      </c>
      <c r="D434" s="122" t="s">
        <v>414</v>
      </c>
      <c r="E434" s="244"/>
      <c r="F434" s="258">
        <v>36.549999999999997</v>
      </c>
      <c r="G434" s="250">
        <f>F434*5%</f>
        <v>1.8274999999999999</v>
      </c>
      <c r="H434" s="250">
        <f>F434</f>
        <v>36.549999999999997</v>
      </c>
    </row>
    <row r="435" spans="1:8" x14ac:dyDescent="0.2">
      <c r="A435" s="254"/>
      <c r="B435" s="256"/>
      <c r="C435" s="257"/>
      <c r="D435" s="122" t="s">
        <v>181</v>
      </c>
      <c r="E435" s="245"/>
      <c r="F435" s="258"/>
      <c r="G435" s="251"/>
      <c r="H435" s="251"/>
    </row>
    <row r="436" spans="1:8" x14ac:dyDescent="0.2">
      <c r="A436" s="255"/>
      <c r="B436" s="256"/>
      <c r="C436" s="257"/>
      <c r="D436" s="122" t="s">
        <v>42</v>
      </c>
      <c r="E436" s="246"/>
      <c r="F436" s="258"/>
      <c r="G436" s="252"/>
      <c r="H436" s="252"/>
    </row>
    <row r="437" spans="1:8" x14ac:dyDescent="0.2">
      <c r="A437" s="253">
        <v>41</v>
      </c>
      <c r="B437" s="256">
        <v>36977</v>
      </c>
      <c r="C437" s="257" t="s">
        <v>415</v>
      </c>
      <c r="D437" s="122" t="s">
        <v>206</v>
      </c>
      <c r="E437" s="244"/>
      <c r="F437" s="258">
        <v>13.3</v>
      </c>
      <c r="G437" s="250">
        <f>F437*5%</f>
        <v>0.66500000000000004</v>
      </c>
      <c r="H437" s="250">
        <f>F437</f>
        <v>13.3</v>
      </c>
    </row>
    <row r="438" spans="1:8" x14ac:dyDescent="0.2">
      <c r="A438" s="254"/>
      <c r="B438" s="256"/>
      <c r="C438" s="257"/>
      <c r="D438" s="122" t="s">
        <v>48</v>
      </c>
      <c r="E438" s="245"/>
      <c r="F438" s="258"/>
      <c r="G438" s="251"/>
      <c r="H438" s="251"/>
    </row>
    <row r="439" spans="1:8" x14ac:dyDescent="0.2">
      <c r="A439" s="255"/>
      <c r="B439" s="256"/>
      <c r="C439" s="257"/>
      <c r="D439" s="122" t="s">
        <v>42</v>
      </c>
      <c r="E439" s="246"/>
      <c r="F439" s="258"/>
      <c r="G439" s="252"/>
      <c r="H439" s="252"/>
    </row>
    <row r="440" spans="1:8" x14ac:dyDescent="0.2">
      <c r="A440" s="253">
        <v>42</v>
      </c>
      <c r="B440" s="256">
        <v>37050</v>
      </c>
      <c r="C440" s="257" t="s">
        <v>416</v>
      </c>
      <c r="D440" s="122" t="s">
        <v>417</v>
      </c>
      <c r="E440" s="244"/>
      <c r="F440" s="258">
        <v>16.260000000000002</v>
      </c>
      <c r="G440" s="250">
        <f>F440*5%</f>
        <v>0.81300000000000017</v>
      </c>
      <c r="H440" s="250">
        <f>F440</f>
        <v>16.260000000000002</v>
      </c>
    </row>
    <row r="441" spans="1:8" x14ac:dyDescent="0.2">
      <c r="A441" s="254"/>
      <c r="B441" s="256"/>
      <c r="C441" s="257"/>
      <c r="D441" s="122" t="s">
        <v>418</v>
      </c>
      <c r="E441" s="245"/>
      <c r="F441" s="258"/>
      <c r="G441" s="251"/>
      <c r="H441" s="251"/>
    </row>
    <row r="442" spans="1:8" x14ac:dyDescent="0.2">
      <c r="A442" s="255"/>
      <c r="B442" s="256"/>
      <c r="C442" s="257"/>
      <c r="D442" s="122" t="s">
        <v>42</v>
      </c>
      <c r="E442" s="246"/>
      <c r="F442" s="258"/>
      <c r="G442" s="252"/>
      <c r="H442" s="252"/>
    </row>
    <row r="443" spans="1:8" x14ac:dyDescent="0.2">
      <c r="A443" s="253">
        <v>43</v>
      </c>
      <c r="B443" s="256">
        <v>36975</v>
      </c>
      <c r="C443" s="257" t="s">
        <v>419</v>
      </c>
      <c r="D443" s="122" t="s">
        <v>420</v>
      </c>
      <c r="E443" s="244"/>
      <c r="F443" s="258">
        <v>37.369999999999997</v>
      </c>
      <c r="G443" s="250">
        <f>F443*5%</f>
        <v>1.8685</v>
      </c>
      <c r="H443" s="250">
        <f>F443</f>
        <v>37.369999999999997</v>
      </c>
    </row>
    <row r="444" spans="1:8" x14ac:dyDescent="0.2">
      <c r="A444" s="254"/>
      <c r="B444" s="256"/>
      <c r="C444" s="257"/>
      <c r="D444" s="122" t="s">
        <v>48</v>
      </c>
      <c r="E444" s="245"/>
      <c r="F444" s="258"/>
      <c r="G444" s="251"/>
      <c r="H444" s="251"/>
    </row>
    <row r="445" spans="1:8" x14ac:dyDescent="0.2">
      <c r="A445" s="255"/>
      <c r="B445" s="256"/>
      <c r="C445" s="257"/>
      <c r="D445" s="122" t="s">
        <v>42</v>
      </c>
      <c r="E445" s="246"/>
      <c r="F445" s="258"/>
      <c r="G445" s="252"/>
      <c r="H445" s="252"/>
    </row>
    <row r="446" spans="1:8" x14ac:dyDescent="0.2">
      <c r="A446" s="253">
        <v>44</v>
      </c>
      <c r="B446" s="256">
        <v>36930</v>
      </c>
      <c r="C446" s="257" t="s">
        <v>421</v>
      </c>
      <c r="D446" s="122" t="s">
        <v>422</v>
      </c>
      <c r="E446" s="244"/>
      <c r="F446" s="258">
        <v>29.39</v>
      </c>
      <c r="G446" s="250">
        <f>F446*5%</f>
        <v>1.4695</v>
      </c>
      <c r="H446" s="250">
        <f>F446</f>
        <v>29.39</v>
      </c>
    </row>
    <row r="447" spans="1:8" x14ac:dyDescent="0.2">
      <c r="A447" s="254"/>
      <c r="B447" s="256"/>
      <c r="C447" s="257"/>
      <c r="D447" s="122" t="s">
        <v>48</v>
      </c>
      <c r="E447" s="245"/>
      <c r="F447" s="258"/>
      <c r="G447" s="251"/>
      <c r="H447" s="251"/>
    </row>
    <row r="448" spans="1:8" x14ac:dyDescent="0.2">
      <c r="A448" s="255"/>
      <c r="B448" s="256"/>
      <c r="C448" s="257"/>
      <c r="D448" s="122" t="s">
        <v>42</v>
      </c>
      <c r="E448" s="246"/>
      <c r="F448" s="258"/>
      <c r="G448" s="252"/>
      <c r="H448" s="252"/>
    </row>
    <row r="449" spans="1:8" x14ac:dyDescent="0.2">
      <c r="A449" s="253">
        <v>45</v>
      </c>
      <c r="B449" s="256">
        <v>37004</v>
      </c>
      <c r="C449" s="257" t="s">
        <v>423</v>
      </c>
      <c r="D449" s="122" t="s">
        <v>424</v>
      </c>
      <c r="E449" s="244"/>
      <c r="F449" s="258">
        <v>30.33</v>
      </c>
      <c r="G449" s="250">
        <f>F449*5%</f>
        <v>1.5165</v>
      </c>
      <c r="H449" s="250">
        <f>F449</f>
        <v>30.33</v>
      </c>
    </row>
    <row r="450" spans="1:8" x14ac:dyDescent="0.2">
      <c r="A450" s="254"/>
      <c r="B450" s="256"/>
      <c r="C450" s="257"/>
      <c r="D450" s="122" t="s">
        <v>51</v>
      </c>
      <c r="E450" s="245"/>
      <c r="F450" s="258"/>
      <c r="G450" s="251"/>
      <c r="H450" s="251"/>
    </row>
    <row r="451" spans="1:8" x14ac:dyDescent="0.2">
      <c r="A451" s="255"/>
      <c r="B451" s="256"/>
      <c r="C451" s="257"/>
      <c r="D451" s="122" t="s">
        <v>42</v>
      </c>
      <c r="E451" s="246"/>
      <c r="F451" s="258"/>
      <c r="G451" s="252"/>
      <c r="H451" s="252"/>
    </row>
    <row r="452" spans="1:8" x14ac:dyDescent="0.2">
      <c r="A452" s="253">
        <v>46</v>
      </c>
      <c r="B452" s="256">
        <v>37048</v>
      </c>
      <c r="C452" s="257" t="s">
        <v>425</v>
      </c>
      <c r="D452" s="122" t="s">
        <v>426</v>
      </c>
      <c r="E452" s="244"/>
      <c r="F452" s="258">
        <v>54.41</v>
      </c>
      <c r="G452" s="250">
        <f>F452*5%</f>
        <v>2.7204999999999999</v>
      </c>
      <c r="H452" s="250">
        <f>F452</f>
        <v>54.41</v>
      </c>
    </row>
    <row r="453" spans="1:8" x14ac:dyDescent="0.2">
      <c r="A453" s="254"/>
      <c r="B453" s="256"/>
      <c r="C453" s="257"/>
      <c r="D453" s="122" t="s">
        <v>183</v>
      </c>
      <c r="E453" s="245"/>
      <c r="F453" s="258"/>
      <c r="G453" s="251"/>
      <c r="H453" s="251"/>
    </row>
    <row r="454" spans="1:8" x14ac:dyDescent="0.2">
      <c r="A454" s="255"/>
      <c r="B454" s="256"/>
      <c r="C454" s="257"/>
      <c r="D454" s="122" t="s">
        <v>42</v>
      </c>
      <c r="E454" s="246"/>
      <c r="F454" s="258"/>
      <c r="G454" s="252"/>
      <c r="H454" s="252"/>
    </row>
    <row r="455" spans="1:8" x14ac:dyDescent="0.2">
      <c r="A455" s="253">
        <v>47</v>
      </c>
      <c r="B455" s="256">
        <v>37036</v>
      </c>
      <c r="C455" s="257" t="s">
        <v>427</v>
      </c>
      <c r="D455" s="122" t="s">
        <v>428</v>
      </c>
      <c r="E455" s="244"/>
      <c r="F455" s="258">
        <v>44.26</v>
      </c>
      <c r="G455" s="250">
        <f>F455*5%</f>
        <v>2.2130000000000001</v>
      </c>
      <c r="H455" s="250">
        <f>F455</f>
        <v>44.26</v>
      </c>
    </row>
    <row r="456" spans="1:8" x14ac:dyDescent="0.2">
      <c r="A456" s="254"/>
      <c r="B456" s="256"/>
      <c r="C456" s="257"/>
      <c r="D456" s="122" t="s">
        <v>40</v>
      </c>
      <c r="E456" s="245"/>
      <c r="F456" s="258"/>
      <c r="G456" s="251"/>
      <c r="H456" s="251"/>
    </row>
    <row r="457" spans="1:8" x14ac:dyDescent="0.2">
      <c r="A457" s="255"/>
      <c r="B457" s="256"/>
      <c r="C457" s="257"/>
      <c r="D457" s="122" t="s">
        <v>42</v>
      </c>
      <c r="E457" s="246"/>
      <c r="F457" s="258"/>
      <c r="G457" s="252"/>
      <c r="H457" s="252"/>
    </row>
    <row r="458" spans="1:8" x14ac:dyDescent="0.2">
      <c r="A458" s="253">
        <v>48</v>
      </c>
      <c r="B458" s="256">
        <v>37022</v>
      </c>
      <c r="C458" s="257" t="s">
        <v>429</v>
      </c>
      <c r="D458" s="122" t="s">
        <v>430</v>
      </c>
      <c r="E458" s="244"/>
      <c r="F458" s="258">
        <v>63.73</v>
      </c>
      <c r="G458" s="250">
        <f>F458*5%</f>
        <v>3.1865000000000001</v>
      </c>
      <c r="H458" s="250">
        <f>F458</f>
        <v>63.73</v>
      </c>
    </row>
    <row r="459" spans="1:8" x14ac:dyDescent="0.2">
      <c r="A459" s="254"/>
      <c r="B459" s="256"/>
      <c r="C459" s="257"/>
      <c r="D459" s="122" t="s">
        <v>398</v>
      </c>
      <c r="E459" s="245"/>
      <c r="F459" s="258"/>
      <c r="G459" s="251"/>
      <c r="H459" s="251"/>
    </row>
    <row r="460" spans="1:8" x14ac:dyDescent="0.2">
      <c r="A460" s="255"/>
      <c r="B460" s="256"/>
      <c r="C460" s="257"/>
      <c r="D460" s="122" t="s">
        <v>42</v>
      </c>
      <c r="E460" s="246"/>
      <c r="F460" s="258"/>
      <c r="G460" s="252"/>
      <c r="H460" s="252"/>
    </row>
    <row r="461" spans="1:8" x14ac:dyDescent="0.2">
      <c r="A461" s="253">
        <v>49</v>
      </c>
      <c r="B461" s="256">
        <v>37049</v>
      </c>
      <c r="C461" s="257" t="s">
        <v>431</v>
      </c>
      <c r="D461" s="122" t="s">
        <v>432</v>
      </c>
      <c r="E461" s="244"/>
      <c r="F461" s="258">
        <v>72.819999999999993</v>
      </c>
      <c r="G461" s="250">
        <f>F461*5%</f>
        <v>3.641</v>
      </c>
      <c r="H461" s="250">
        <f>F461</f>
        <v>72.819999999999993</v>
      </c>
    </row>
    <row r="462" spans="1:8" x14ac:dyDescent="0.2">
      <c r="A462" s="254"/>
      <c r="B462" s="256"/>
      <c r="C462" s="257"/>
      <c r="D462" s="122" t="s">
        <v>40</v>
      </c>
      <c r="E462" s="245"/>
      <c r="F462" s="258"/>
      <c r="G462" s="251"/>
      <c r="H462" s="251"/>
    </row>
    <row r="463" spans="1:8" x14ac:dyDescent="0.2">
      <c r="A463" s="255"/>
      <c r="B463" s="256"/>
      <c r="C463" s="257"/>
      <c r="D463" s="122" t="s">
        <v>42</v>
      </c>
      <c r="E463" s="246"/>
      <c r="F463" s="258"/>
      <c r="G463" s="252"/>
      <c r="H463" s="252"/>
    </row>
    <row r="464" spans="1:8" x14ac:dyDescent="0.2">
      <c r="A464" s="253">
        <v>50</v>
      </c>
      <c r="B464" s="256">
        <v>37016</v>
      </c>
      <c r="C464" s="257" t="s">
        <v>433</v>
      </c>
      <c r="D464" s="122" t="s">
        <v>434</v>
      </c>
      <c r="E464" s="244"/>
      <c r="F464" s="258">
        <v>12.01</v>
      </c>
      <c r="G464" s="250">
        <f>F464*5%</f>
        <v>0.60050000000000003</v>
      </c>
      <c r="H464" s="250">
        <f>F464</f>
        <v>12.01</v>
      </c>
    </row>
    <row r="465" spans="1:8" x14ac:dyDescent="0.2">
      <c r="A465" s="254"/>
      <c r="B465" s="256"/>
      <c r="C465" s="257"/>
      <c r="D465" s="122" t="s">
        <v>138</v>
      </c>
      <c r="E465" s="245"/>
      <c r="F465" s="258"/>
      <c r="G465" s="251"/>
      <c r="H465" s="251"/>
    </row>
    <row r="466" spans="1:8" x14ac:dyDescent="0.2">
      <c r="A466" s="255"/>
      <c r="B466" s="256"/>
      <c r="C466" s="257"/>
      <c r="D466" s="122" t="s">
        <v>42</v>
      </c>
      <c r="E466" s="246"/>
      <c r="F466" s="258"/>
      <c r="G466" s="252"/>
      <c r="H466" s="252"/>
    </row>
    <row r="467" spans="1:8" x14ac:dyDescent="0.2">
      <c r="A467" s="253">
        <v>51</v>
      </c>
      <c r="B467" s="256">
        <v>37019</v>
      </c>
      <c r="C467" s="257" t="s">
        <v>435</v>
      </c>
      <c r="D467" s="122" t="s">
        <v>436</v>
      </c>
      <c r="E467" s="244"/>
      <c r="F467" s="258">
        <v>8.82</v>
      </c>
      <c r="G467" s="250">
        <f>F467*5%</f>
        <v>0.44100000000000006</v>
      </c>
      <c r="H467" s="250">
        <f>F467</f>
        <v>8.82</v>
      </c>
    </row>
    <row r="468" spans="1:8" x14ac:dyDescent="0.2">
      <c r="A468" s="254"/>
      <c r="B468" s="256"/>
      <c r="C468" s="257"/>
      <c r="D468" s="122" t="s">
        <v>138</v>
      </c>
      <c r="E468" s="245"/>
      <c r="F468" s="258"/>
      <c r="G468" s="251"/>
      <c r="H468" s="251"/>
    </row>
    <row r="469" spans="1:8" x14ac:dyDescent="0.2">
      <c r="A469" s="255"/>
      <c r="B469" s="256"/>
      <c r="C469" s="257"/>
      <c r="D469" s="122" t="s">
        <v>42</v>
      </c>
      <c r="E469" s="246"/>
      <c r="F469" s="258"/>
      <c r="G469" s="252"/>
      <c r="H469" s="252"/>
    </row>
    <row r="470" spans="1:8" x14ac:dyDescent="0.2">
      <c r="A470" s="253">
        <v>52</v>
      </c>
      <c r="B470" s="256">
        <v>37032</v>
      </c>
      <c r="C470" s="257" t="s">
        <v>437</v>
      </c>
      <c r="D470" s="122" t="s">
        <v>438</v>
      </c>
      <c r="E470" s="244"/>
      <c r="F470" s="258">
        <v>19.36</v>
      </c>
      <c r="G470" s="250">
        <f>F470*5%</f>
        <v>0.96799999999999997</v>
      </c>
      <c r="H470" s="250">
        <f>F470</f>
        <v>19.36</v>
      </c>
    </row>
    <row r="471" spans="1:8" x14ac:dyDescent="0.2">
      <c r="A471" s="254"/>
      <c r="B471" s="256"/>
      <c r="C471" s="257"/>
      <c r="D471" s="122" t="s">
        <v>150</v>
      </c>
      <c r="E471" s="245"/>
      <c r="F471" s="258"/>
      <c r="G471" s="251"/>
      <c r="H471" s="251"/>
    </row>
    <row r="472" spans="1:8" x14ac:dyDescent="0.2">
      <c r="A472" s="255"/>
      <c r="B472" s="256"/>
      <c r="C472" s="257"/>
      <c r="D472" s="122" t="s">
        <v>42</v>
      </c>
      <c r="E472" s="246"/>
      <c r="F472" s="258"/>
      <c r="G472" s="252"/>
      <c r="H472" s="252"/>
    </row>
    <row r="473" spans="1:8" x14ac:dyDescent="0.2">
      <c r="A473" s="253">
        <v>53</v>
      </c>
      <c r="B473" s="256">
        <v>36907</v>
      </c>
      <c r="C473" s="257" t="s">
        <v>439</v>
      </c>
      <c r="D473" s="122" t="s">
        <v>440</v>
      </c>
      <c r="E473" s="244"/>
      <c r="F473" s="258">
        <v>7080.39</v>
      </c>
      <c r="G473" s="250">
        <f>F473*5%</f>
        <v>354.01950000000005</v>
      </c>
      <c r="H473" s="250">
        <f>F473</f>
        <v>7080.39</v>
      </c>
    </row>
    <row r="474" spans="1:8" x14ac:dyDescent="0.2">
      <c r="A474" s="254"/>
      <c r="B474" s="256"/>
      <c r="C474" s="257"/>
      <c r="D474" s="122" t="s">
        <v>441</v>
      </c>
      <c r="E474" s="245"/>
      <c r="F474" s="258"/>
      <c r="G474" s="251"/>
      <c r="H474" s="251"/>
    </row>
    <row r="475" spans="1:8" ht="12.75" customHeight="1" x14ac:dyDescent="0.2">
      <c r="A475" s="255"/>
      <c r="B475" s="256"/>
      <c r="C475" s="257"/>
      <c r="D475" s="122" t="s">
        <v>42</v>
      </c>
      <c r="E475" s="246"/>
      <c r="F475" s="258"/>
      <c r="G475" s="252"/>
      <c r="H475" s="252"/>
    </row>
    <row r="476" spans="1:8" x14ac:dyDescent="0.2">
      <c r="A476" s="253">
        <v>54</v>
      </c>
      <c r="B476" s="256">
        <v>36943</v>
      </c>
      <c r="C476" s="257" t="s">
        <v>442</v>
      </c>
      <c r="D476" s="122" t="s">
        <v>443</v>
      </c>
      <c r="E476" s="244"/>
      <c r="F476" s="258">
        <v>10.48</v>
      </c>
      <c r="G476" s="250">
        <f>F476*5%</f>
        <v>0.52400000000000002</v>
      </c>
      <c r="H476" s="250">
        <f>F476</f>
        <v>10.48</v>
      </c>
    </row>
    <row r="477" spans="1:8" x14ac:dyDescent="0.2">
      <c r="A477" s="254"/>
      <c r="B477" s="256"/>
      <c r="C477" s="257"/>
      <c r="D477" s="122" t="s">
        <v>294</v>
      </c>
      <c r="E477" s="245"/>
      <c r="F477" s="258"/>
      <c r="G477" s="251"/>
      <c r="H477" s="251"/>
    </row>
    <row r="478" spans="1:8" x14ac:dyDescent="0.2">
      <c r="A478" s="255"/>
      <c r="B478" s="256"/>
      <c r="C478" s="257"/>
      <c r="D478" s="122" t="s">
        <v>42</v>
      </c>
      <c r="E478" s="246"/>
      <c r="F478" s="258"/>
      <c r="G478" s="252"/>
      <c r="H478" s="252"/>
    </row>
    <row r="479" spans="1:8" x14ac:dyDescent="0.2">
      <c r="A479" s="253">
        <v>55</v>
      </c>
      <c r="B479" s="256">
        <v>36896</v>
      </c>
      <c r="C479" s="257" t="s">
        <v>444</v>
      </c>
      <c r="D479" s="122" t="s">
        <v>445</v>
      </c>
      <c r="E479" s="244"/>
      <c r="F479" s="258">
        <v>60.13</v>
      </c>
      <c r="G479" s="250">
        <f>F479*5%</f>
        <v>3.0065000000000004</v>
      </c>
      <c r="H479" s="250">
        <f>F479</f>
        <v>60.13</v>
      </c>
    </row>
    <row r="480" spans="1:8" x14ac:dyDescent="0.2">
      <c r="A480" s="254"/>
      <c r="B480" s="256"/>
      <c r="C480" s="257"/>
      <c r="D480" s="122" t="s">
        <v>45</v>
      </c>
      <c r="E480" s="245"/>
      <c r="F480" s="258"/>
      <c r="G480" s="251"/>
      <c r="H480" s="251"/>
    </row>
    <row r="481" spans="1:8" x14ac:dyDescent="0.2">
      <c r="A481" s="255"/>
      <c r="B481" s="256"/>
      <c r="C481" s="257"/>
      <c r="D481" s="122" t="s">
        <v>42</v>
      </c>
      <c r="E481" s="246"/>
      <c r="F481" s="258"/>
      <c r="G481" s="252"/>
      <c r="H481" s="252"/>
    </row>
    <row r="482" spans="1:8" x14ac:dyDescent="0.2">
      <c r="A482" s="253">
        <v>56</v>
      </c>
      <c r="B482" s="256">
        <v>23925</v>
      </c>
      <c r="C482" s="257" t="s">
        <v>289</v>
      </c>
      <c r="D482" s="122" t="s">
        <v>446</v>
      </c>
      <c r="E482" s="244" t="s">
        <v>447</v>
      </c>
      <c r="F482" s="258">
        <v>1916.48</v>
      </c>
      <c r="G482" s="250">
        <f>F482*5%</f>
        <v>95.824000000000012</v>
      </c>
      <c r="H482" s="250">
        <f>F482</f>
        <v>1916.48</v>
      </c>
    </row>
    <row r="483" spans="1:8" x14ac:dyDescent="0.2">
      <c r="A483" s="254"/>
      <c r="B483" s="256"/>
      <c r="C483" s="257"/>
      <c r="D483" s="122" t="s">
        <v>448</v>
      </c>
      <c r="E483" s="245" t="s">
        <v>447</v>
      </c>
      <c r="F483" s="258"/>
      <c r="G483" s="251"/>
      <c r="H483" s="251"/>
    </row>
    <row r="484" spans="1:8" x14ac:dyDescent="0.2">
      <c r="A484" s="255"/>
      <c r="B484" s="256"/>
      <c r="C484" s="257"/>
      <c r="D484" s="122" t="s">
        <v>449</v>
      </c>
      <c r="E484" s="246" t="s">
        <v>447</v>
      </c>
      <c r="F484" s="258"/>
      <c r="G484" s="252"/>
      <c r="H484" s="252"/>
    </row>
    <row r="485" spans="1:8" x14ac:dyDescent="0.2">
      <c r="A485" s="253">
        <v>57</v>
      </c>
      <c r="B485" s="256">
        <v>23926</v>
      </c>
      <c r="C485" s="257" t="s">
        <v>289</v>
      </c>
      <c r="D485" s="122" t="s">
        <v>450</v>
      </c>
      <c r="E485" s="244"/>
      <c r="F485" s="258">
        <v>295.05</v>
      </c>
      <c r="G485" s="250">
        <f>F485*5%</f>
        <v>14.752500000000001</v>
      </c>
      <c r="H485" s="250">
        <f>F485</f>
        <v>295.05</v>
      </c>
    </row>
    <row r="486" spans="1:8" x14ac:dyDescent="0.2">
      <c r="A486" s="255"/>
      <c r="B486" s="256"/>
      <c r="C486" s="257"/>
      <c r="D486" s="122" t="s">
        <v>451</v>
      </c>
      <c r="E486" s="246"/>
      <c r="F486" s="258"/>
      <c r="G486" s="252"/>
      <c r="H486" s="252"/>
    </row>
    <row r="487" spans="1:8" x14ac:dyDescent="0.2">
      <c r="A487" s="253">
        <v>58</v>
      </c>
      <c r="B487" s="256">
        <v>36939</v>
      </c>
      <c r="C487" s="257" t="s">
        <v>452</v>
      </c>
      <c r="D487" s="122" t="s">
        <v>453</v>
      </c>
      <c r="E487" s="244"/>
      <c r="F487" s="258">
        <v>33.590000000000003</v>
      </c>
      <c r="G487" s="250">
        <f>F487*5%</f>
        <v>1.6795000000000002</v>
      </c>
      <c r="H487" s="250">
        <f>F487</f>
        <v>33.590000000000003</v>
      </c>
    </row>
    <row r="488" spans="1:8" x14ac:dyDescent="0.2">
      <c r="A488" s="254"/>
      <c r="B488" s="256"/>
      <c r="C488" s="257"/>
      <c r="D488" s="122" t="s">
        <v>40</v>
      </c>
      <c r="E488" s="245"/>
      <c r="F488" s="258"/>
      <c r="G488" s="251"/>
      <c r="H488" s="251"/>
    </row>
    <row r="489" spans="1:8" x14ac:dyDescent="0.2">
      <c r="A489" s="255"/>
      <c r="B489" s="256"/>
      <c r="C489" s="257"/>
      <c r="D489" s="122" t="s">
        <v>42</v>
      </c>
      <c r="E489" s="246"/>
      <c r="F489" s="258"/>
      <c r="G489" s="252"/>
      <c r="H489" s="252"/>
    </row>
    <row r="490" spans="1:8" ht="25.5" x14ac:dyDescent="0.2">
      <c r="A490" s="91">
        <v>59</v>
      </c>
      <c r="B490" s="47">
        <v>41802</v>
      </c>
      <c r="C490" s="66" t="s">
        <v>641</v>
      </c>
      <c r="D490" s="66" t="s">
        <v>642</v>
      </c>
      <c r="E490" s="49"/>
      <c r="F490" s="170">
        <v>1.07</v>
      </c>
      <c r="G490" s="178">
        <f>F490*5%</f>
        <v>5.3500000000000006E-2</v>
      </c>
      <c r="H490" s="179">
        <f>F490</f>
        <v>1.07</v>
      </c>
    </row>
    <row r="491" spans="1:8" ht="25.5" x14ac:dyDescent="0.2">
      <c r="A491" s="91">
        <v>60</v>
      </c>
      <c r="B491" s="47">
        <v>41804</v>
      </c>
      <c r="C491" s="66" t="s">
        <v>643</v>
      </c>
      <c r="D491" s="124" t="s">
        <v>644</v>
      </c>
      <c r="E491" s="48"/>
      <c r="F491" s="170">
        <v>1.07</v>
      </c>
      <c r="G491" s="178">
        <f t="shared" ref="G491:G505" si="8">F491*5%</f>
        <v>5.3500000000000006E-2</v>
      </c>
      <c r="H491" s="179">
        <f t="shared" ref="H491:H505" si="9">F491</f>
        <v>1.07</v>
      </c>
    </row>
    <row r="492" spans="1:8" ht="25.5" x14ac:dyDescent="0.2">
      <c r="A492" s="91">
        <v>61</v>
      </c>
      <c r="B492" s="47">
        <v>41812</v>
      </c>
      <c r="C492" s="66" t="s">
        <v>647</v>
      </c>
      <c r="D492" s="124" t="s">
        <v>648</v>
      </c>
      <c r="E492" s="48"/>
      <c r="F492" s="170">
        <v>1.07</v>
      </c>
      <c r="G492" s="178">
        <f t="shared" si="8"/>
        <v>5.3500000000000006E-2</v>
      </c>
      <c r="H492" s="179">
        <f t="shared" si="9"/>
        <v>1.07</v>
      </c>
    </row>
    <row r="493" spans="1:8" ht="25.5" x14ac:dyDescent="0.2">
      <c r="A493" s="91">
        <v>62</v>
      </c>
      <c r="B493" s="47">
        <v>41813</v>
      </c>
      <c r="C493" s="67" t="s">
        <v>649</v>
      </c>
      <c r="D493" s="124" t="s">
        <v>650</v>
      </c>
      <c r="E493" s="48"/>
      <c r="F493" s="170">
        <v>1.07</v>
      </c>
      <c r="G493" s="178">
        <f t="shared" si="8"/>
        <v>5.3500000000000006E-2</v>
      </c>
      <c r="H493" s="179">
        <f t="shared" si="9"/>
        <v>1.07</v>
      </c>
    </row>
    <row r="494" spans="1:8" ht="25.5" x14ac:dyDescent="0.2">
      <c r="A494" s="91">
        <v>63</v>
      </c>
      <c r="B494" s="47">
        <v>41814</v>
      </c>
      <c r="C494" s="67" t="s">
        <v>651</v>
      </c>
      <c r="D494" s="124" t="s">
        <v>652</v>
      </c>
      <c r="E494" s="48"/>
      <c r="F494" s="170">
        <v>1.07</v>
      </c>
      <c r="G494" s="178">
        <f t="shared" si="8"/>
        <v>5.3500000000000006E-2</v>
      </c>
      <c r="H494" s="179">
        <f t="shared" si="9"/>
        <v>1.07</v>
      </c>
    </row>
    <row r="495" spans="1:8" ht="25.5" x14ac:dyDescent="0.2">
      <c r="A495" s="91">
        <v>64</v>
      </c>
      <c r="B495" s="47">
        <v>41818</v>
      </c>
      <c r="C495" s="66" t="s">
        <v>657</v>
      </c>
      <c r="D495" s="124" t="s">
        <v>658</v>
      </c>
      <c r="E495" s="48"/>
      <c r="F495" s="170">
        <v>1.07</v>
      </c>
      <c r="G495" s="178">
        <f t="shared" si="8"/>
        <v>5.3500000000000006E-2</v>
      </c>
      <c r="H495" s="179">
        <f t="shared" si="9"/>
        <v>1.07</v>
      </c>
    </row>
    <row r="496" spans="1:8" ht="25.5" x14ac:dyDescent="0.2">
      <c r="A496" s="91">
        <v>65</v>
      </c>
      <c r="B496" s="47">
        <v>41821</v>
      </c>
      <c r="C496" s="66" t="s">
        <v>661</v>
      </c>
      <c r="D496" s="124" t="s">
        <v>662</v>
      </c>
      <c r="E496" s="48"/>
      <c r="F496" s="170">
        <v>1.07</v>
      </c>
      <c r="G496" s="178">
        <f t="shared" si="8"/>
        <v>5.3500000000000006E-2</v>
      </c>
      <c r="H496" s="179">
        <f t="shared" si="9"/>
        <v>1.07</v>
      </c>
    </row>
    <row r="497" spans="1:9" ht="25.5" x14ac:dyDescent="0.2">
      <c r="A497" s="91">
        <v>66</v>
      </c>
      <c r="B497" s="47">
        <v>41822</v>
      </c>
      <c r="C497" s="66" t="s">
        <v>663</v>
      </c>
      <c r="D497" s="124" t="s">
        <v>664</v>
      </c>
      <c r="E497" s="48"/>
      <c r="F497" s="170">
        <v>1.07</v>
      </c>
      <c r="G497" s="178">
        <f t="shared" si="8"/>
        <v>5.3500000000000006E-2</v>
      </c>
      <c r="H497" s="179">
        <f t="shared" si="9"/>
        <v>1.07</v>
      </c>
    </row>
    <row r="498" spans="1:9" ht="25.5" x14ac:dyDescent="0.2">
      <c r="A498" s="91">
        <v>67</v>
      </c>
      <c r="B498" s="47">
        <v>41823</v>
      </c>
      <c r="C498" s="66" t="s">
        <v>665</v>
      </c>
      <c r="D498" s="124" t="s">
        <v>666</v>
      </c>
      <c r="E498" s="48"/>
      <c r="F498" s="170">
        <v>1.07</v>
      </c>
      <c r="G498" s="178">
        <f t="shared" si="8"/>
        <v>5.3500000000000006E-2</v>
      </c>
      <c r="H498" s="179">
        <f t="shared" si="9"/>
        <v>1.07</v>
      </c>
    </row>
    <row r="499" spans="1:9" ht="25.5" x14ac:dyDescent="0.2">
      <c r="A499" s="91">
        <v>68</v>
      </c>
      <c r="B499" s="47">
        <v>41824</v>
      </c>
      <c r="C499" s="66" t="s">
        <v>667</v>
      </c>
      <c r="D499" s="124" t="s">
        <v>668</v>
      </c>
      <c r="E499" s="48"/>
      <c r="F499" s="170">
        <v>1.07</v>
      </c>
      <c r="G499" s="178">
        <f t="shared" si="8"/>
        <v>5.3500000000000006E-2</v>
      </c>
      <c r="H499" s="179">
        <f t="shared" si="9"/>
        <v>1.07</v>
      </c>
    </row>
    <row r="500" spans="1:9" ht="25.5" x14ac:dyDescent="0.2">
      <c r="A500" s="91">
        <v>69</v>
      </c>
      <c r="B500" s="47">
        <v>41834</v>
      </c>
      <c r="C500" s="66" t="s">
        <v>683</v>
      </c>
      <c r="D500" s="124" t="s">
        <v>684</v>
      </c>
      <c r="E500" s="12" t="s">
        <v>685</v>
      </c>
      <c r="F500" s="170">
        <v>1.07</v>
      </c>
      <c r="G500" s="178">
        <f t="shared" si="8"/>
        <v>5.3500000000000006E-2</v>
      </c>
      <c r="H500" s="179">
        <f t="shared" si="9"/>
        <v>1.07</v>
      </c>
    </row>
    <row r="501" spans="1:9" ht="25.5" x14ac:dyDescent="0.2">
      <c r="A501" s="91">
        <v>70</v>
      </c>
      <c r="B501" s="47">
        <v>41835</v>
      </c>
      <c r="C501" s="66" t="s">
        <v>686</v>
      </c>
      <c r="D501" s="124" t="s">
        <v>687</v>
      </c>
      <c r="E501" s="12" t="s">
        <v>688</v>
      </c>
      <c r="F501" s="170">
        <v>1.07</v>
      </c>
      <c r="G501" s="178">
        <f t="shared" si="8"/>
        <v>5.3500000000000006E-2</v>
      </c>
      <c r="H501" s="179">
        <f t="shared" si="9"/>
        <v>1.07</v>
      </c>
    </row>
    <row r="502" spans="1:9" ht="25.5" x14ac:dyDescent="0.2">
      <c r="A502" s="91">
        <v>71</v>
      </c>
      <c r="B502" s="47">
        <v>41838</v>
      </c>
      <c r="C502" s="66" t="s">
        <v>689</v>
      </c>
      <c r="D502" s="124" t="s">
        <v>690</v>
      </c>
      <c r="E502" s="12" t="s">
        <v>691</v>
      </c>
      <c r="F502" s="170">
        <v>1.07</v>
      </c>
      <c r="G502" s="178">
        <f t="shared" si="8"/>
        <v>5.3500000000000006E-2</v>
      </c>
      <c r="H502" s="179">
        <f t="shared" si="9"/>
        <v>1.07</v>
      </c>
    </row>
    <row r="503" spans="1:9" ht="37.5" customHeight="1" x14ac:dyDescent="0.2">
      <c r="A503" s="91">
        <v>72</v>
      </c>
      <c r="B503" s="47">
        <v>41837</v>
      </c>
      <c r="C503" s="66" t="s">
        <v>701</v>
      </c>
      <c r="D503" s="124" t="s">
        <v>652</v>
      </c>
      <c r="E503" s="48"/>
      <c r="F503" s="170">
        <v>1.07</v>
      </c>
      <c r="G503" s="178">
        <f t="shared" si="8"/>
        <v>5.3500000000000006E-2</v>
      </c>
      <c r="H503" s="179">
        <f t="shared" si="9"/>
        <v>1.07</v>
      </c>
    </row>
    <row r="504" spans="1:9" ht="29.25" customHeight="1" x14ac:dyDescent="0.2">
      <c r="A504" s="91">
        <v>73</v>
      </c>
      <c r="B504" s="11">
        <v>41795</v>
      </c>
      <c r="C504" s="68" t="s">
        <v>706</v>
      </c>
      <c r="D504" s="126" t="s">
        <v>707</v>
      </c>
      <c r="E504" s="40"/>
      <c r="F504" s="151">
        <v>1.07</v>
      </c>
      <c r="G504" s="178">
        <f t="shared" si="8"/>
        <v>5.3500000000000006E-2</v>
      </c>
      <c r="H504" s="179">
        <f t="shared" si="9"/>
        <v>1.07</v>
      </c>
    </row>
    <row r="505" spans="1:9" ht="25.5" x14ac:dyDescent="0.2">
      <c r="A505" s="91">
        <v>74</v>
      </c>
      <c r="B505" s="11">
        <v>41797</v>
      </c>
      <c r="C505" s="62" t="s">
        <v>702</v>
      </c>
      <c r="D505" s="126" t="s">
        <v>705</v>
      </c>
      <c r="E505" s="40"/>
      <c r="F505" s="151">
        <v>1.07</v>
      </c>
      <c r="G505" s="178">
        <f t="shared" si="8"/>
        <v>5.3500000000000006E-2</v>
      </c>
      <c r="H505" s="179">
        <f t="shared" si="9"/>
        <v>1.07</v>
      </c>
    </row>
    <row r="506" spans="1:9" x14ac:dyDescent="0.2">
      <c r="A506" s="95"/>
      <c r="B506" s="268" t="s">
        <v>454</v>
      </c>
      <c r="C506" s="269"/>
      <c r="D506" s="127"/>
      <c r="E506" s="24"/>
      <c r="F506" s="180">
        <f>SUM(F328:F505)</f>
        <v>26758.30999999999</v>
      </c>
      <c r="G506" s="180">
        <f>SUM(G328:G505)</f>
        <v>1337.9155000000003</v>
      </c>
      <c r="H506" s="180">
        <f>SUM(H328:H505)</f>
        <v>26758.30999999999</v>
      </c>
    </row>
    <row r="507" spans="1:9" x14ac:dyDescent="0.2">
      <c r="A507" s="270"/>
      <c r="B507" s="270"/>
      <c r="C507" s="270"/>
      <c r="D507" s="270"/>
      <c r="E507" s="271"/>
      <c r="F507" s="181"/>
      <c r="G507" s="181"/>
      <c r="H507" s="181"/>
    </row>
    <row r="508" spans="1:9" x14ac:dyDescent="0.2">
      <c r="A508" s="96"/>
      <c r="B508" s="272" t="s">
        <v>455</v>
      </c>
      <c r="C508" s="272"/>
      <c r="D508" s="272"/>
      <c r="E508" s="45"/>
      <c r="F508" s="160"/>
      <c r="G508" s="161"/>
      <c r="H508" s="161"/>
    </row>
    <row r="509" spans="1:9" x14ac:dyDescent="0.2">
      <c r="A509" s="298" t="s">
        <v>11</v>
      </c>
      <c r="B509" s="297"/>
      <c r="C509" s="297"/>
      <c r="D509" s="297"/>
      <c r="E509" s="297"/>
      <c r="F509" s="144"/>
      <c r="G509" s="145"/>
      <c r="H509" s="182"/>
    </row>
    <row r="510" spans="1:9" x14ac:dyDescent="0.2">
      <c r="A510" s="253">
        <v>1</v>
      </c>
      <c r="B510" s="256">
        <v>23200</v>
      </c>
      <c r="C510" s="257" t="s">
        <v>95</v>
      </c>
      <c r="D510" s="122" t="s">
        <v>456</v>
      </c>
      <c r="E510" s="244"/>
      <c r="F510" s="258">
        <v>79.92</v>
      </c>
      <c r="G510" s="250">
        <f>F510*5%</f>
        <v>3.9960000000000004</v>
      </c>
      <c r="H510" s="250">
        <f>F510</f>
        <v>79.92</v>
      </c>
      <c r="I510" s="267"/>
    </row>
    <row r="511" spans="1:9" x14ac:dyDescent="0.2">
      <c r="A511" s="254"/>
      <c r="B511" s="256"/>
      <c r="C511" s="257"/>
      <c r="D511" s="122" t="s">
        <v>457</v>
      </c>
      <c r="E511" s="245"/>
      <c r="F511" s="258"/>
      <c r="G511" s="251"/>
      <c r="H511" s="251"/>
      <c r="I511" s="267"/>
    </row>
    <row r="512" spans="1:9" x14ac:dyDescent="0.2">
      <c r="A512" s="255"/>
      <c r="B512" s="256"/>
      <c r="C512" s="257"/>
      <c r="D512" s="122" t="s">
        <v>458</v>
      </c>
      <c r="E512" s="246"/>
      <c r="F512" s="258"/>
      <c r="G512" s="252"/>
      <c r="H512" s="252"/>
      <c r="I512" s="267"/>
    </row>
    <row r="513" spans="1:11" x14ac:dyDescent="0.2">
      <c r="A513" s="253">
        <v>2</v>
      </c>
      <c r="B513" s="256">
        <v>29193</v>
      </c>
      <c r="C513" s="257" t="s">
        <v>459</v>
      </c>
      <c r="D513" s="122" t="s">
        <v>460</v>
      </c>
      <c r="E513" s="244"/>
      <c r="F513" s="258">
        <v>193.43</v>
      </c>
      <c r="G513" s="250">
        <f>F513*5%</f>
        <v>9.6715000000000018</v>
      </c>
      <c r="H513" s="250">
        <f>F513</f>
        <v>193.43</v>
      </c>
    </row>
    <row r="514" spans="1:11" x14ac:dyDescent="0.2">
      <c r="A514" s="255"/>
      <c r="B514" s="256"/>
      <c r="C514" s="257"/>
      <c r="D514" s="122" t="s">
        <v>461</v>
      </c>
      <c r="E514" s="246"/>
      <c r="F514" s="258"/>
      <c r="G514" s="252"/>
      <c r="H514" s="252"/>
      <c r="J514" s="51"/>
      <c r="K514" s="52"/>
    </row>
    <row r="515" spans="1:11" ht="63.75" x14ac:dyDescent="0.2">
      <c r="A515" s="89">
        <v>3</v>
      </c>
      <c r="B515" s="26">
        <v>31272</v>
      </c>
      <c r="C515" s="65" t="s">
        <v>462</v>
      </c>
      <c r="D515" s="122" t="s">
        <v>463</v>
      </c>
      <c r="E515" s="19" t="s">
        <v>464</v>
      </c>
      <c r="F515" s="147">
        <v>9201.35</v>
      </c>
      <c r="G515" s="164">
        <f t="shared" ref="G515:G555" si="10">F515*5%</f>
        <v>460.06750000000005</v>
      </c>
      <c r="H515" s="164">
        <f t="shared" ref="H515:H555" si="11">F515</f>
        <v>9201.35</v>
      </c>
    </row>
    <row r="516" spans="1:11" ht="25.5" x14ac:dyDescent="0.2">
      <c r="A516" s="253">
        <v>4</v>
      </c>
      <c r="B516" s="256">
        <v>29196</v>
      </c>
      <c r="C516" s="257" t="s">
        <v>465</v>
      </c>
      <c r="D516" s="122" t="s">
        <v>466</v>
      </c>
      <c r="E516" s="244"/>
      <c r="F516" s="258">
        <v>986.49</v>
      </c>
      <c r="G516" s="250">
        <f t="shared" si="10"/>
        <v>49.3245</v>
      </c>
      <c r="H516" s="250">
        <f t="shared" si="11"/>
        <v>986.49</v>
      </c>
    </row>
    <row r="517" spans="1:11" ht="25.5" x14ac:dyDescent="0.2">
      <c r="A517" s="255"/>
      <c r="B517" s="256"/>
      <c r="C517" s="257"/>
      <c r="D517" s="122" t="s">
        <v>467</v>
      </c>
      <c r="E517" s="246"/>
      <c r="F517" s="258"/>
      <c r="G517" s="252"/>
      <c r="H517" s="252"/>
    </row>
    <row r="518" spans="1:11" x14ac:dyDescent="0.2">
      <c r="A518" s="253">
        <v>5</v>
      </c>
      <c r="B518" s="256">
        <v>29194</v>
      </c>
      <c r="C518" s="257" t="s">
        <v>468</v>
      </c>
      <c r="D518" s="122" t="s">
        <v>469</v>
      </c>
      <c r="E518" s="244"/>
      <c r="F518" s="258">
        <v>227.69</v>
      </c>
      <c r="G518" s="250">
        <f t="shared" si="10"/>
        <v>11.384500000000001</v>
      </c>
      <c r="H518" s="250">
        <f t="shared" si="11"/>
        <v>227.69</v>
      </c>
    </row>
    <row r="519" spans="1:11" ht="25.5" x14ac:dyDescent="0.2">
      <c r="A519" s="255"/>
      <c r="B519" s="256"/>
      <c r="C519" s="257"/>
      <c r="D519" s="122" t="s">
        <v>470</v>
      </c>
      <c r="E519" s="246"/>
      <c r="F519" s="258"/>
      <c r="G519" s="252"/>
      <c r="H519" s="252"/>
    </row>
    <row r="520" spans="1:11" ht="25.5" x14ac:dyDescent="0.2">
      <c r="A520" s="89">
        <v>6</v>
      </c>
      <c r="B520" s="26">
        <v>40860</v>
      </c>
      <c r="C520" s="65" t="s">
        <v>471</v>
      </c>
      <c r="D520" s="122" t="s">
        <v>472</v>
      </c>
      <c r="E520" s="19" t="s">
        <v>473</v>
      </c>
      <c r="F520" s="147">
        <v>68.8</v>
      </c>
      <c r="G520" s="164">
        <f t="shared" si="10"/>
        <v>3.44</v>
      </c>
      <c r="H520" s="164">
        <f t="shared" si="11"/>
        <v>68.8</v>
      </c>
    </row>
    <row r="521" spans="1:11" x14ac:dyDescent="0.2">
      <c r="A521" s="253">
        <v>7</v>
      </c>
      <c r="B521" s="256">
        <v>29192</v>
      </c>
      <c r="C521" s="257" t="s">
        <v>474</v>
      </c>
      <c r="D521" s="122" t="s">
        <v>475</v>
      </c>
      <c r="E521" s="244" t="s">
        <v>476</v>
      </c>
      <c r="F521" s="258">
        <v>111.09</v>
      </c>
      <c r="G521" s="250">
        <f t="shared" si="10"/>
        <v>5.5545000000000009</v>
      </c>
      <c r="H521" s="250">
        <f t="shared" si="11"/>
        <v>111.09</v>
      </c>
    </row>
    <row r="522" spans="1:11" x14ac:dyDescent="0.2">
      <c r="A522" s="255"/>
      <c r="B522" s="256"/>
      <c r="C522" s="257"/>
      <c r="D522" s="122" t="s">
        <v>477</v>
      </c>
      <c r="E522" s="246" t="s">
        <v>476</v>
      </c>
      <c r="F522" s="258"/>
      <c r="G522" s="252"/>
      <c r="H522" s="252"/>
    </row>
    <row r="523" spans="1:11" ht="30" customHeight="1" x14ac:dyDescent="0.2">
      <c r="A523" s="253">
        <v>8</v>
      </c>
      <c r="B523" s="256">
        <v>29180</v>
      </c>
      <c r="C523" s="257" t="s">
        <v>478</v>
      </c>
      <c r="D523" s="122" t="s">
        <v>479</v>
      </c>
      <c r="E523" s="244"/>
      <c r="F523" s="258">
        <v>2025.63</v>
      </c>
      <c r="G523" s="250">
        <f t="shared" si="10"/>
        <v>101.28150000000001</v>
      </c>
      <c r="H523" s="250">
        <f t="shared" si="11"/>
        <v>2025.63</v>
      </c>
    </row>
    <row r="524" spans="1:11" ht="25.5" x14ac:dyDescent="0.2">
      <c r="A524" s="255"/>
      <c r="B524" s="256"/>
      <c r="C524" s="257"/>
      <c r="D524" s="122" t="s">
        <v>480</v>
      </c>
      <c r="E524" s="246"/>
      <c r="F524" s="258"/>
      <c r="G524" s="252"/>
      <c r="H524" s="252"/>
    </row>
    <row r="525" spans="1:11" ht="65.25" customHeight="1" x14ac:dyDescent="0.2">
      <c r="A525" s="89">
        <v>9</v>
      </c>
      <c r="B525" s="26">
        <v>38950</v>
      </c>
      <c r="C525" s="65" t="s">
        <v>481</v>
      </c>
      <c r="D525" s="122" t="s">
        <v>482</v>
      </c>
      <c r="E525" s="19" t="s">
        <v>483</v>
      </c>
      <c r="F525" s="147">
        <v>189.49</v>
      </c>
      <c r="G525" s="164">
        <f t="shared" si="10"/>
        <v>9.4745000000000008</v>
      </c>
      <c r="H525" s="164">
        <f t="shared" si="11"/>
        <v>189.49</v>
      </c>
    </row>
    <row r="526" spans="1:11" x14ac:dyDescent="0.2">
      <c r="A526" s="253">
        <v>10</v>
      </c>
      <c r="B526" s="256">
        <v>29311</v>
      </c>
      <c r="C526" s="257" t="s">
        <v>20</v>
      </c>
      <c r="D526" s="122" t="s">
        <v>484</v>
      </c>
      <c r="E526" s="244"/>
      <c r="F526" s="258">
        <v>30.72</v>
      </c>
      <c r="G526" s="250">
        <f t="shared" si="10"/>
        <v>1.536</v>
      </c>
      <c r="H526" s="250">
        <f t="shared" si="11"/>
        <v>30.72</v>
      </c>
    </row>
    <row r="527" spans="1:11" x14ac:dyDescent="0.2">
      <c r="A527" s="255"/>
      <c r="B527" s="256"/>
      <c r="C527" s="257"/>
      <c r="D527" s="122" t="s">
        <v>485</v>
      </c>
      <c r="E527" s="246"/>
      <c r="F527" s="258"/>
      <c r="G527" s="252"/>
      <c r="H527" s="252"/>
    </row>
    <row r="528" spans="1:11" x14ac:dyDescent="0.2">
      <c r="A528" s="253">
        <v>11</v>
      </c>
      <c r="B528" s="256">
        <v>36996</v>
      </c>
      <c r="C528" s="257" t="s">
        <v>486</v>
      </c>
      <c r="D528" s="122" t="s">
        <v>487</v>
      </c>
      <c r="E528" s="244"/>
      <c r="F528" s="258">
        <v>13.62</v>
      </c>
      <c r="G528" s="250">
        <f t="shared" si="10"/>
        <v>0.68100000000000005</v>
      </c>
      <c r="H528" s="250">
        <f t="shared" si="11"/>
        <v>13.62</v>
      </c>
    </row>
    <row r="529" spans="1:8" x14ac:dyDescent="0.2">
      <c r="A529" s="254"/>
      <c r="B529" s="256"/>
      <c r="C529" s="257"/>
      <c r="D529" s="122" t="s">
        <v>351</v>
      </c>
      <c r="E529" s="245"/>
      <c r="F529" s="258"/>
      <c r="G529" s="251"/>
      <c r="H529" s="251"/>
    </row>
    <row r="530" spans="1:8" x14ac:dyDescent="0.2">
      <c r="A530" s="255"/>
      <c r="B530" s="256"/>
      <c r="C530" s="257"/>
      <c r="D530" s="122" t="s">
        <v>42</v>
      </c>
      <c r="E530" s="246"/>
      <c r="F530" s="258"/>
      <c r="G530" s="252"/>
      <c r="H530" s="252"/>
    </row>
    <row r="531" spans="1:8" x14ac:dyDescent="0.2">
      <c r="A531" s="253">
        <v>12</v>
      </c>
      <c r="B531" s="256">
        <v>36927</v>
      </c>
      <c r="C531" s="257" t="s">
        <v>488</v>
      </c>
      <c r="D531" s="122" t="s">
        <v>489</v>
      </c>
      <c r="E531" s="244"/>
      <c r="F531" s="258">
        <v>29.39</v>
      </c>
      <c r="G531" s="250">
        <f t="shared" si="10"/>
        <v>1.4695</v>
      </c>
      <c r="H531" s="250">
        <f t="shared" si="11"/>
        <v>29.39</v>
      </c>
    </row>
    <row r="532" spans="1:8" x14ac:dyDescent="0.2">
      <c r="A532" s="254"/>
      <c r="B532" s="256"/>
      <c r="C532" s="257"/>
      <c r="D532" s="122" t="s">
        <v>48</v>
      </c>
      <c r="E532" s="245"/>
      <c r="F532" s="258"/>
      <c r="G532" s="251"/>
      <c r="H532" s="251"/>
    </row>
    <row r="533" spans="1:8" x14ac:dyDescent="0.2">
      <c r="A533" s="255"/>
      <c r="B533" s="256"/>
      <c r="C533" s="257"/>
      <c r="D533" s="122" t="s">
        <v>42</v>
      </c>
      <c r="E533" s="246"/>
      <c r="F533" s="258"/>
      <c r="G533" s="252"/>
      <c r="H533" s="252"/>
    </row>
    <row r="534" spans="1:8" x14ac:dyDescent="0.2">
      <c r="A534" s="253">
        <v>13</v>
      </c>
      <c r="B534" s="256">
        <v>36959</v>
      </c>
      <c r="C534" s="257" t="s">
        <v>490</v>
      </c>
      <c r="D534" s="122" t="s">
        <v>491</v>
      </c>
      <c r="E534" s="244"/>
      <c r="F534" s="266">
        <v>37.619999999999997</v>
      </c>
      <c r="G534" s="250">
        <f t="shared" si="10"/>
        <v>1.881</v>
      </c>
      <c r="H534" s="250">
        <f t="shared" si="11"/>
        <v>37.619999999999997</v>
      </c>
    </row>
    <row r="535" spans="1:8" x14ac:dyDescent="0.2">
      <c r="A535" s="254"/>
      <c r="B535" s="256"/>
      <c r="C535" s="257"/>
      <c r="D535" s="122" t="s">
        <v>48</v>
      </c>
      <c r="E535" s="245"/>
      <c r="F535" s="266"/>
      <c r="G535" s="251"/>
      <c r="H535" s="251"/>
    </row>
    <row r="536" spans="1:8" x14ac:dyDescent="0.2">
      <c r="A536" s="255"/>
      <c r="B536" s="256"/>
      <c r="C536" s="257"/>
      <c r="D536" s="122" t="s">
        <v>42</v>
      </c>
      <c r="E536" s="246"/>
      <c r="F536" s="266"/>
      <c r="G536" s="252"/>
      <c r="H536" s="252"/>
    </row>
    <row r="537" spans="1:8" x14ac:dyDescent="0.2">
      <c r="A537" s="253">
        <v>14</v>
      </c>
      <c r="B537" s="256">
        <v>36971</v>
      </c>
      <c r="C537" s="257" t="s">
        <v>492</v>
      </c>
      <c r="D537" s="122" t="s">
        <v>493</v>
      </c>
      <c r="E537" s="244"/>
      <c r="F537" s="258">
        <v>54.71</v>
      </c>
      <c r="G537" s="250">
        <f t="shared" si="10"/>
        <v>2.7355</v>
      </c>
      <c r="H537" s="250">
        <f t="shared" si="11"/>
        <v>54.71</v>
      </c>
    </row>
    <row r="538" spans="1:8" x14ac:dyDescent="0.2">
      <c r="A538" s="254"/>
      <c r="B538" s="256"/>
      <c r="C538" s="257"/>
      <c r="D538" s="122" t="s">
        <v>358</v>
      </c>
      <c r="E538" s="245"/>
      <c r="F538" s="258"/>
      <c r="G538" s="251"/>
      <c r="H538" s="251"/>
    </row>
    <row r="539" spans="1:8" x14ac:dyDescent="0.2">
      <c r="A539" s="255"/>
      <c r="B539" s="256"/>
      <c r="C539" s="257"/>
      <c r="D539" s="122" t="s">
        <v>42</v>
      </c>
      <c r="E539" s="246"/>
      <c r="F539" s="258"/>
      <c r="G539" s="252"/>
      <c r="H539" s="252"/>
    </row>
    <row r="540" spans="1:8" x14ac:dyDescent="0.2">
      <c r="A540" s="253">
        <v>15</v>
      </c>
      <c r="B540" s="256">
        <v>36960</v>
      </c>
      <c r="C540" s="257" t="s">
        <v>494</v>
      </c>
      <c r="D540" s="122" t="s">
        <v>495</v>
      </c>
      <c r="E540" s="244"/>
      <c r="F540" s="258">
        <v>16.100000000000001</v>
      </c>
      <c r="G540" s="250">
        <f t="shared" si="10"/>
        <v>0.80500000000000016</v>
      </c>
      <c r="H540" s="250">
        <f t="shared" si="11"/>
        <v>16.100000000000001</v>
      </c>
    </row>
    <row r="541" spans="1:8" x14ac:dyDescent="0.2">
      <c r="A541" s="254"/>
      <c r="B541" s="256"/>
      <c r="C541" s="257"/>
      <c r="D541" s="122" t="s">
        <v>181</v>
      </c>
      <c r="E541" s="245"/>
      <c r="F541" s="258"/>
      <c r="G541" s="251"/>
      <c r="H541" s="251"/>
    </row>
    <row r="542" spans="1:8" x14ac:dyDescent="0.2">
      <c r="A542" s="255"/>
      <c r="B542" s="256"/>
      <c r="C542" s="257"/>
      <c r="D542" s="122" t="s">
        <v>42</v>
      </c>
      <c r="E542" s="246"/>
      <c r="F542" s="258"/>
      <c r="G542" s="252"/>
      <c r="H542" s="252"/>
    </row>
    <row r="543" spans="1:8" x14ac:dyDescent="0.2">
      <c r="A543" s="253">
        <v>16</v>
      </c>
      <c r="B543" s="256">
        <v>36988</v>
      </c>
      <c r="C543" s="257" t="s">
        <v>496</v>
      </c>
      <c r="D543" s="122" t="s">
        <v>497</v>
      </c>
      <c r="E543" s="244"/>
      <c r="F543" s="258">
        <v>68.94</v>
      </c>
      <c r="G543" s="250">
        <f t="shared" si="10"/>
        <v>3.4470000000000001</v>
      </c>
      <c r="H543" s="250">
        <f t="shared" si="11"/>
        <v>68.94</v>
      </c>
    </row>
    <row r="544" spans="1:8" x14ac:dyDescent="0.2">
      <c r="A544" s="254"/>
      <c r="B544" s="256"/>
      <c r="C544" s="257"/>
      <c r="D544" s="122" t="s">
        <v>40</v>
      </c>
      <c r="E544" s="245"/>
      <c r="F544" s="258"/>
      <c r="G544" s="251"/>
      <c r="H544" s="251"/>
    </row>
    <row r="545" spans="1:8" x14ac:dyDescent="0.2">
      <c r="A545" s="255"/>
      <c r="B545" s="256"/>
      <c r="C545" s="257"/>
      <c r="D545" s="122" t="s">
        <v>42</v>
      </c>
      <c r="E545" s="246"/>
      <c r="F545" s="258"/>
      <c r="G545" s="252"/>
      <c r="H545" s="252"/>
    </row>
    <row r="546" spans="1:8" x14ac:dyDescent="0.2">
      <c r="A546" s="253">
        <v>17</v>
      </c>
      <c r="B546" s="256">
        <v>37037</v>
      </c>
      <c r="C546" s="257" t="s">
        <v>498</v>
      </c>
      <c r="D546" s="122" t="s">
        <v>499</v>
      </c>
      <c r="E546" s="244"/>
      <c r="F546" s="258">
        <v>8</v>
      </c>
      <c r="G546" s="250">
        <f t="shared" si="10"/>
        <v>0.4</v>
      </c>
      <c r="H546" s="250">
        <f t="shared" si="11"/>
        <v>8</v>
      </c>
    </row>
    <row r="547" spans="1:8" x14ac:dyDescent="0.2">
      <c r="A547" s="254"/>
      <c r="B547" s="256"/>
      <c r="C547" s="257"/>
      <c r="D547" s="122" t="s">
        <v>138</v>
      </c>
      <c r="E547" s="245"/>
      <c r="F547" s="258"/>
      <c r="G547" s="251"/>
      <c r="H547" s="251"/>
    </row>
    <row r="548" spans="1:8" x14ac:dyDescent="0.2">
      <c r="A548" s="255"/>
      <c r="B548" s="256"/>
      <c r="C548" s="257"/>
      <c r="D548" s="122" t="s">
        <v>42</v>
      </c>
      <c r="E548" s="246"/>
      <c r="F548" s="258"/>
      <c r="G548" s="252"/>
      <c r="H548" s="252"/>
    </row>
    <row r="549" spans="1:8" x14ac:dyDescent="0.2">
      <c r="A549" s="253">
        <v>18</v>
      </c>
      <c r="B549" s="256">
        <v>36920</v>
      </c>
      <c r="C549" s="257" t="s">
        <v>500</v>
      </c>
      <c r="D549" s="122" t="s">
        <v>501</v>
      </c>
      <c r="E549" s="244"/>
      <c r="F549" s="258">
        <v>51.44</v>
      </c>
      <c r="G549" s="250">
        <f t="shared" si="10"/>
        <v>2.5720000000000001</v>
      </c>
      <c r="H549" s="250">
        <f t="shared" si="11"/>
        <v>51.44</v>
      </c>
    </row>
    <row r="550" spans="1:8" x14ac:dyDescent="0.2">
      <c r="A550" s="254"/>
      <c r="B550" s="256"/>
      <c r="C550" s="257"/>
      <c r="D550" s="122" t="s">
        <v>181</v>
      </c>
      <c r="E550" s="245"/>
      <c r="F550" s="258"/>
      <c r="G550" s="251"/>
      <c r="H550" s="251"/>
    </row>
    <row r="551" spans="1:8" x14ac:dyDescent="0.2">
      <c r="A551" s="255"/>
      <c r="B551" s="256"/>
      <c r="C551" s="257"/>
      <c r="D551" s="122" t="s">
        <v>42</v>
      </c>
      <c r="E551" s="246"/>
      <c r="F551" s="258"/>
      <c r="G551" s="252"/>
      <c r="H551" s="252"/>
    </row>
    <row r="552" spans="1:8" x14ac:dyDescent="0.2">
      <c r="A552" s="253">
        <v>19</v>
      </c>
      <c r="B552" s="256">
        <v>37001</v>
      </c>
      <c r="C552" s="257" t="s">
        <v>502</v>
      </c>
      <c r="D552" s="122" t="s">
        <v>503</v>
      </c>
      <c r="E552" s="244"/>
      <c r="F552" s="258">
        <v>72.430000000000007</v>
      </c>
      <c r="G552" s="250">
        <f t="shared" si="10"/>
        <v>3.6215000000000006</v>
      </c>
      <c r="H552" s="250">
        <f t="shared" si="11"/>
        <v>72.430000000000007</v>
      </c>
    </row>
    <row r="553" spans="1:8" x14ac:dyDescent="0.2">
      <c r="A553" s="254"/>
      <c r="B553" s="256"/>
      <c r="C553" s="257"/>
      <c r="D553" s="122" t="s">
        <v>504</v>
      </c>
      <c r="E553" s="245"/>
      <c r="F553" s="258"/>
      <c r="G553" s="251"/>
      <c r="H553" s="251"/>
    </row>
    <row r="554" spans="1:8" x14ac:dyDescent="0.2">
      <c r="A554" s="255"/>
      <c r="B554" s="256"/>
      <c r="C554" s="257"/>
      <c r="D554" s="122" t="s">
        <v>42</v>
      </c>
      <c r="E554" s="246"/>
      <c r="F554" s="258"/>
      <c r="G554" s="252"/>
      <c r="H554" s="252"/>
    </row>
    <row r="555" spans="1:8" x14ac:dyDescent="0.2">
      <c r="A555" s="253">
        <v>20</v>
      </c>
      <c r="B555" s="256">
        <v>37068</v>
      </c>
      <c r="C555" s="257" t="s">
        <v>505</v>
      </c>
      <c r="D555" s="122" t="s">
        <v>506</v>
      </c>
      <c r="E555" s="244"/>
      <c r="F555" s="258">
        <v>19.12</v>
      </c>
      <c r="G555" s="250">
        <f t="shared" si="10"/>
        <v>0.95600000000000007</v>
      </c>
      <c r="H555" s="250">
        <f t="shared" si="11"/>
        <v>19.12</v>
      </c>
    </row>
    <row r="556" spans="1:8" x14ac:dyDescent="0.2">
      <c r="A556" s="254"/>
      <c r="B556" s="256"/>
      <c r="C556" s="257"/>
      <c r="D556" s="122" t="s">
        <v>150</v>
      </c>
      <c r="E556" s="245"/>
      <c r="F556" s="258"/>
      <c r="G556" s="251"/>
      <c r="H556" s="251"/>
    </row>
    <row r="557" spans="1:8" x14ac:dyDescent="0.2">
      <c r="A557" s="255"/>
      <c r="B557" s="256"/>
      <c r="C557" s="257"/>
      <c r="D557" s="122" t="s">
        <v>42</v>
      </c>
      <c r="E557" s="246"/>
      <c r="F557" s="258"/>
      <c r="G557" s="252"/>
      <c r="H557" s="252"/>
    </row>
    <row r="558" spans="1:8" x14ac:dyDescent="0.2">
      <c r="A558" s="253">
        <v>21</v>
      </c>
      <c r="B558" s="256">
        <v>36931</v>
      </c>
      <c r="C558" s="257" t="s">
        <v>507</v>
      </c>
      <c r="D558" s="122" t="s">
        <v>508</v>
      </c>
      <c r="E558" s="244"/>
      <c r="F558" s="258">
        <v>1.57</v>
      </c>
      <c r="G558" s="250">
        <f t="shared" ref="G558:G600" si="12">F558*5%</f>
        <v>7.8500000000000014E-2</v>
      </c>
      <c r="H558" s="250">
        <f t="shared" ref="H558:H600" si="13">F558</f>
        <v>1.57</v>
      </c>
    </row>
    <row r="559" spans="1:8" x14ac:dyDescent="0.2">
      <c r="A559" s="254"/>
      <c r="B559" s="256"/>
      <c r="C559" s="257"/>
      <c r="D559" s="122" t="s">
        <v>138</v>
      </c>
      <c r="E559" s="245"/>
      <c r="F559" s="258"/>
      <c r="G559" s="251"/>
      <c r="H559" s="251"/>
    </row>
    <row r="560" spans="1:8" x14ac:dyDescent="0.2">
      <c r="A560" s="255"/>
      <c r="B560" s="256"/>
      <c r="C560" s="257"/>
      <c r="D560" s="122" t="s">
        <v>42</v>
      </c>
      <c r="E560" s="246"/>
      <c r="F560" s="258"/>
      <c r="G560" s="252"/>
      <c r="H560" s="252"/>
    </row>
    <row r="561" spans="1:8" x14ac:dyDescent="0.2">
      <c r="A561" s="253">
        <v>22</v>
      </c>
      <c r="B561" s="256">
        <v>36990</v>
      </c>
      <c r="C561" s="257" t="s">
        <v>509</v>
      </c>
      <c r="D561" s="122" t="s">
        <v>510</v>
      </c>
      <c r="E561" s="244"/>
      <c r="F561" s="258">
        <v>8.0500000000000007</v>
      </c>
      <c r="G561" s="250">
        <f t="shared" si="12"/>
        <v>0.40250000000000008</v>
      </c>
      <c r="H561" s="250">
        <f t="shared" si="13"/>
        <v>8.0500000000000007</v>
      </c>
    </row>
    <row r="562" spans="1:8" x14ac:dyDescent="0.2">
      <c r="A562" s="254"/>
      <c r="B562" s="256"/>
      <c r="C562" s="257"/>
      <c r="D562" s="122" t="s">
        <v>40</v>
      </c>
      <c r="E562" s="245"/>
      <c r="F562" s="258"/>
      <c r="G562" s="251"/>
      <c r="H562" s="251"/>
    </row>
    <row r="563" spans="1:8" x14ac:dyDescent="0.2">
      <c r="A563" s="255"/>
      <c r="B563" s="256"/>
      <c r="C563" s="257"/>
      <c r="D563" s="122" t="s">
        <v>42</v>
      </c>
      <c r="E563" s="246"/>
      <c r="F563" s="258"/>
      <c r="G563" s="252"/>
      <c r="H563" s="252"/>
    </row>
    <row r="564" spans="1:8" ht="10.5" customHeight="1" x14ac:dyDescent="0.2">
      <c r="A564" s="253">
        <v>23</v>
      </c>
      <c r="B564" s="256">
        <v>36998</v>
      </c>
      <c r="C564" s="257" t="s">
        <v>509</v>
      </c>
      <c r="D564" s="122" t="s">
        <v>511</v>
      </c>
      <c r="E564" s="244"/>
      <c r="F564" s="258">
        <v>39.06</v>
      </c>
      <c r="G564" s="250">
        <f t="shared" si="12"/>
        <v>1.9530000000000003</v>
      </c>
      <c r="H564" s="250">
        <f t="shared" si="13"/>
        <v>39.06</v>
      </c>
    </row>
    <row r="565" spans="1:8" x14ac:dyDescent="0.2">
      <c r="A565" s="254"/>
      <c r="B565" s="256"/>
      <c r="C565" s="257"/>
      <c r="D565" s="122" t="s">
        <v>54</v>
      </c>
      <c r="E565" s="245"/>
      <c r="F565" s="258"/>
      <c r="G565" s="251"/>
      <c r="H565" s="251"/>
    </row>
    <row r="566" spans="1:8" x14ac:dyDescent="0.2">
      <c r="A566" s="255"/>
      <c r="B566" s="256"/>
      <c r="C566" s="257"/>
      <c r="D566" s="122" t="s">
        <v>42</v>
      </c>
      <c r="E566" s="246"/>
      <c r="F566" s="258"/>
      <c r="G566" s="252"/>
      <c r="H566" s="252"/>
    </row>
    <row r="567" spans="1:8" x14ac:dyDescent="0.2">
      <c r="A567" s="253">
        <v>24</v>
      </c>
      <c r="B567" s="256">
        <v>37003</v>
      </c>
      <c r="C567" s="257" t="s">
        <v>512</v>
      </c>
      <c r="D567" s="122" t="s">
        <v>513</v>
      </c>
      <c r="E567" s="244"/>
      <c r="F567" s="258">
        <v>16.64</v>
      </c>
      <c r="G567" s="250">
        <f t="shared" si="12"/>
        <v>0.83200000000000007</v>
      </c>
      <c r="H567" s="250">
        <f t="shared" si="13"/>
        <v>16.64</v>
      </c>
    </row>
    <row r="568" spans="1:8" x14ac:dyDescent="0.2">
      <c r="A568" s="254"/>
      <c r="B568" s="256"/>
      <c r="C568" s="257"/>
      <c r="D568" s="122" t="s">
        <v>514</v>
      </c>
      <c r="E568" s="245"/>
      <c r="F568" s="258"/>
      <c r="G568" s="251"/>
      <c r="H568" s="251"/>
    </row>
    <row r="569" spans="1:8" x14ac:dyDescent="0.2">
      <c r="A569" s="255"/>
      <c r="B569" s="256"/>
      <c r="C569" s="257"/>
      <c r="D569" s="122" t="s">
        <v>42</v>
      </c>
      <c r="E569" s="246"/>
      <c r="F569" s="258"/>
      <c r="G569" s="252"/>
      <c r="H569" s="252"/>
    </row>
    <row r="570" spans="1:8" x14ac:dyDescent="0.2">
      <c r="A570" s="253">
        <v>25</v>
      </c>
      <c r="B570" s="256">
        <v>36926</v>
      </c>
      <c r="C570" s="257" t="s">
        <v>515</v>
      </c>
      <c r="D570" s="122" t="s">
        <v>516</v>
      </c>
      <c r="E570" s="244"/>
      <c r="F570" s="258">
        <v>92.24</v>
      </c>
      <c r="G570" s="250">
        <f t="shared" si="12"/>
        <v>4.6120000000000001</v>
      </c>
      <c r="H570" s="250">
        <f t="shared" si="13"/>
        <v>92.24</v>
      </c>
    </row>
    <row r="571" spans="1:8" x14ac:dyDescent="0.2">
      <c r="A571" s="254"/>
      <c r="B571" s="256"/>
      <c r="C571" s="257"/>
      <c r="D571" s="122" t="s">
        <v>183</v>
      </c>
      <c r="E571" s="245"/>
      <c r="F571" s="258"/>
      <c r="G571" s="251"/>
      <c r="H571" s="251"/>
    </row>
    <row r="572" spans="1:8" x14ac:dyDescent="0.2">
      <c r="A572" s="255"/>
      <c r="B572" s="256"/>
      <c r="C572" s="257"/>
      <c r="D572" s="122" t="s">
        <v>42</v>
      </c>
      <c r="E572" s="246"/>
      <c r="F572" s="258"/>
      <c r="G572" s="252"/>
      <c r="H572" s="252"/>
    </row>
    <row r="573" spans="1:8" x14ac:dyDescent="0.2">
      <c r="A573" s="253">
        <v>26</v>
      </c>
      <c r="B573" s="256">
        <v>36969</v>
      </c>
      <c r="C573" s="257" t="s">
        <v>517</v>
      </c>
      <c r="D573" s="122" t="s">
        <v>518</v>
      </c>
      <c r="E573" s="244"/>
      <c r="F573" s="258">
        <v>35.69</v>
      </c>
      <c r="G573" s="250">
        <f t="shared" si="12"/>
        <v>1.7845</v>
      </c>
      <c r="H573" s="250">
        <f t="shared" si="13"/>
        <v>35.69</v>
      </c>
    </row>
    <row r="574" spans="1:8" x14ac:dyDescent="0.2">
      <c r="A574" s="254"/>
      <c r="B574" s="256"/>
      <c r="C574" s="257"/>
      <c r="D574" s="122" t="s">
        <v>181</v>
      </c>
      <c r="E574" s="245"/>
      <c r="F574" s="258"/>
      <c r="G574" s="251"/>
      <c r="H574" s="251"/>
    </row>
    <row r="575" spans="1:8" x14ac:dyDescent="0.2">
      <c r="A575" s="255"/>
      <c r="B575" s="256"/>
      <c r="C575" s="257"/>
      <c r="D575" s="122" t="s">
        <v>42</v>
      </c>
      <c r="E575" s="246"/>
      <c r="F575" s="258"/>
      <c r="G575" s="252"/>
      <c r="H575" s="252"/>
    </row>
    <row r="576" spans="1:8" x14ac:dyDescent="0.2">
      <c r="A576" s="253">
        <v>27</v>
      </c>
      <c r="B576" s="256">
        <v>36912</v>
      </c>
      <c r="C576" s="257" t="s">
        <v>519</v>
      </c>
      <c r="D576" s="122" t="s">
        <v>520</v>
      </c>
      <c r="E576" s="244"/>
      <c r="F576" s="258">
        <v>338.09</v>
      </c>
      <c r="G576" s="250">
        <f t="shared" si="12"/>
        <v>16.904499999999999</v>
      </c>
      <c r="H576" s="250">
        <f t="shared" si="13"/>
        <v>338.09</v>
      </c>
    </row>
    <row r="577" spans="1:8" x14ac:dyDescent="0.2">
      <c r="A577" s="254"/>
      <c r="B577" s="256"/>
      <c r="C577" s="257"/>
      <c r="D577" s="122" t="s">
        <v>183</v>
      </c>
      <c r="E577" s="245"/>
      <c r="F577" s="258"/>
      <c r="G577" s="251"/>
      <c r="H577" s="251"/>
    </row>
    <row r="578" spans="1:8" x14ac:dyDescent="0.2">
      <c r="A578" s="255"/>
      <c r="B578" s="256"/>
      <c r="C578" s="257"/>
      <c r="D578" s="122" t="s">
        <v>42</v>
      </c>
      <c r="E578" s="246"/>
      <c r="F578" s="258"/>
      <c r="G578" s="252"/>
      <c r="H578" s="252"/>
    </row>
    <row r="579" spans="1:8" x14ac:dyDescent="0.2">
      <c r="A579" s="253">
        <v>28</v>
      </c>
      <c r="B579" s="256">
        <v>37052</v>
      </c>
      <c r="C579" s="257" t="s">
        <v>521</v>
      </c>
      <c r="D579" s="122" t="s">
        <v>522</v>
      </c>
      <c r="E579" s="244"/>
      <c r="F579" s="258">
        <v>36.17</v>
      </c>
      <c r="G579" s="250">
        <f t="shared" si="12"/>
        <v>1.8085000000000002</v>
      </c>
      <c r="H579" s="250">
        <f t="shared" si="13"/>
        <v>36.17</v>
      </c>
    </row>
    <row r="580" spans="1:8" x14ac:dyDescent="0.2">
      <c r="A580" s="254"/>
      <c r="B580" s="256"/>
      <c r="C580" s="257"/>
      <c r="D580" s="122" t="s">
        <v>358</v>
      </c>
      <c r="E580" s="245"/>
      <c r="F580" s="258"/>
      <c r="G580" s="251"/>
      <c r="H580" s="251"/>
    </row>
    <row r="581" spans="1:8" x14ac:dyDescent="0.2">
      <c r="A581" s="255"/>
      <c r="B581" s="256"/>
      <c r="C581" s="257"/>
      <c r="D581" s="122" t="s">
        <v>42</v>
      </c>
      <c r="E581" s="246"/>
      <c r="F581" s="258"/>
      <c r="G581" s="252"/>
      <c r="H581" s="252"/>
    </row>
    <row r="582" spans="1:8" x14ac:dyDescent="0.2">
      <c r="A582" s="253">
        <v>29</v>
      </c>
      <c r="B582" s="256">
        <v>37055</v>
      </c>
      <c r="C582" s="257" t="s">
        <v>523</v>
      </c>
      <c r="D582" s="122" t="s">
        <v>524</v>
      </c>
      <c r="E582" s="244"/>
      <c r="F582" s="258">
        <v>32.92</v>
      </c>
      <c r="G582" s="250">
        <f t="shared" si="12"/>
        <v>1.6460000000000001</v>
      </c>
      <c r="H582" s="250">
        <f t="shared" si="13"/>
        <v>32.92</v>
      </c>
    </row>
    <row r="583" spans="1:8" x14ac:dyDescent="0.2">
      <c r="A583" s="254"/>
      <c r="B583" s="256"/>
      <c r="C583" s="257"/>
      <c r="D583" s="122" t="s">
        <v>150</v>
      </c>
      <c r="E583" s="245"/>
      <c r="F583" s="258"/>
      <c r="G583" s="251"/>
      <c r="H583" s="251"/>
    </row>
    <row r="584" spans="1:8" x14ac:dyDescent="0.2">
      <c r="A584" s="255"/>
      <c r="B584" s="256"/>
      <c r="C584" s="257"/>
      <c r="D584" s="122" t="s">
        <v>42</v>
      </c>
      <c r="E584" s="246"/>
      <c r="F584" s="258"/>
      <c r="G584" s="252"/>
      <c r="H584" s="252"/>
    </row>
    <row r="585" spans="1:8" x14ac:dyDescent="0.2">
      <c r="A585" s="253">
        <v>30</v>
      </c>
      <c r="B585" s="256">
        <v>37080</v>
      </c>
      <c r="C585" s="257" t="s">
        <v>525</v>
      </c>
      <c r="D585" s="122" t="s">
        <v>526</v>
      </c>
      <c r="E585" s="244"/>
      <c r="F585" s="258">
        <v>28.85</v>
      </c>
      <c r="G585" s="250">
        <f t="shared" si="12"/>
        <v>1.4425000000000001</v>
      </c>
      <c r="H585" s="250">
        <f t="shared" si="13"/>
        <v>28.85</v>
      </c>
    </row>
    <row r="586" spans="1:8" x14ac:dyDescent="0.2">
      <c r="A586" s="254"/>
      <c r="B586" s="256"/>
      <c r="C586" s="257"/>
      <c r="D586" s="122" t="s">
        <v>181</v>
      </c>
      <c r="E586" s="245"/>
      <c r="F586" s="258"/>
      <c r="G586" s="251"/>
      <c r="H586" s="251"/>
    </row>
    <row r="587" spans="1:8" x14ac:dyDescent="0.2">
      <c r="A587" s="255"/>
      <c r="B587" s="256"/>
      <c r="C587" s="257"/>
      <c r="D587" s="122" t="s">
        <v>42</v>
      </c>
      <c r="E587" s="246"/>
      <c r="F587" s="258"/>
      <c r="G587" s="252"/>
      <c r="H587" s="252"/>
    </row>
    <row r="588" spans="1:8" x14ac:dyDescent="0.2">
      <c r="A588" s="253">
        <v>31</v>
      </c>
      <c r="B588" s="256">
        <v>37073</v>
      </c>
      <c r="C588" s="257" t="s">
        <v>527</v>
      </c>
      <c r="D588" s="122" t="s">
        <v>528</v>
      </c>
      <c r="E588" s="244"/>
      <c r="F588" s="258">
        <v>24.38</v>
      </c>
      <c r="G588" s="250">
        <f t="shared" si="12"/>
        <v>1.2190000000000001</v>
      </c>
      <c r="H588" s="250">
        <f t="shared" si="13"/>
        <v>24.38</v>
      </c>
    </row>
    <row r="589" spans="1:8" x14ac:dyDescent="0.2">
      <c r="A589" s="254"/>
      <c r="B589" s="256"/>
      <c r="C589" s="257"/>
      <c r="D589" s="122" t="s">
        <v>150</v>
      </c>
      <c r="E589" s="245"/>
      <c r="F589" s="258"/>
      <c r="G589" s="251"/>
      <c r="H589" s="251"/>
    </row>
    <row r="590" spans="1:8" x14ac:dyDescent="0.2">
      <c r="A590" s="255"/>
      <c r="B590" s="256"/>
      <c r="C590" s="257"/>
      <c r="D590" s="122" t="s">
        <v>42</v>
      </c>
      <c r="E590" s="246"/>
      <c r="F590" s="258"/>
      <c r="G590" s="252"/>
      <c r="H590" s="252"/>
    </row>
    <row r="591" spans="1:8" x14ac:dyDescent="0.2">
      <c r="A591" s="253">
        <v>32</v>
      </c>
      <c r="B591" s="256">
        <v>37069</v>
      </c>
      <c r="C591" s="257" t="s">
        <v>529</v>
      </c>
      <c r="D591" s="122" t="s">
        <v>530</v>
      </c>
      <c r="E591" s="244"/>
      <c r="F591" s="258">
        <v>24.39</v>
      </c>
      <c r="G591" s="250">
        <f t="shared" si="12"/>
        <v>1.2195</v>
      </c>
      <c r="H591" s="250">
        <f t="shared" si="13"/>
        <v>24.39</v>
      </c>
    </row>
    <row r="592" spans="1:8" x14ac:dyDescent="0.2">
      <c r="A592" s="254"/>
      <c r="B592" s="256"/>
      <c r="C592" s="257"/>
      <c r="D592" s="122" t="s">
        <v>40</v>
      </c>
      <c r="E592" s="245"/>
      <c r="F592" s="258"/>
      <c r="G592" s="251"/>
      <c r="H592" s="251"/>
    </row>
    <row r="593" spans="1:8" x14ac:dyDescent="0.2">
      <c r="A593" s="255"/>
      <c r="B593" s="256"/>
      <c r="C593" s="257"/>
      <c r="D593" s="122" t="s">
        <v>42</v>
      </c>
      <c r="E593" s="246"/>
      <c r="F593" s="258"/>
      <c r="G593" s="252"/>
      <c r="H593" s="252"/>
    </row>
    <row r="594" spans="1:8" x14ac:dyDescent="0.2">
      <c r="A594" s="253">
        <v>33</v>
      </c>
      <c r="B594" s="256">
        <v>36986</v>
      </c>
      <c r="C594" s="257" t="s">
        <v>531</v>
      </c>
      <c r="D594" s="122" t="s">
        <v>532</v>
      </c>
      <c r="E594" s="244"/>
      <c r="F594" s="258">
        <v>800.3</v>
      </c>
      <c r="G594" s="250">
        <f t="shared" si="12"/>
        <v>40.015000000000001</v>
      </c>
      <c r="H594" s="250">
        <f t="shared" si="13"/>
        <v>800.3</v>
      </c>
    </row>
    <row r="595" spans="1:8" x14ac:dyDescent="0.2">
      <c r="A595" s="254"/>
      <c r="B595" s="256"/>
      <c r="C595" s="257"/>
      <c r="D595" s="122" t="s">
        <v>295</v>
      </c>
      <c r="E595" s="245"/>
      <c r="F595" s="258"/>
      <c r="G595" s="251"/>
      <c r="H595" s="251"/>
    </row>
    <row r="596" spans="1:8" x14ac:dyDescent="0.2">
      <c r="A596" s="255"/>
      <c r="B596" s="256"/>
      <c r="C596" s="257"/>
      <c r="D596" s="122" t="s">
        <v>42</v>
      </c>
      <c r="E596" s="246"/>
      <c r="F596" s="258"/>
      <c r="G596" s="252"/>
      <c r="H596" s="252"/>
    </row>
    <row r="597" spans="1:8" x14ac:dyDescent="0.2">
      <c r="A597" s="253">
        <v>34</v>
      </c>
      <c r="B597" s="256">
        <v>36945</v>
      </c>
      <c r="C597" s="257" t="s">
        <v>533</v>
      </c>
      <c r="D597" s="122" t="s">
        <v>534</v>
      </c>
      <c r="E597" s="244"/>
      <c r="F597" s="258">
        <v>4.2300000000000004</v>
      </c>
      <c r="G597" s="250">
        <f t="shared" si="12"/>
        <v>0.21150000000000002</v>
      </c>
      <c r="H597" s="250">
        <f t="shared" si="13"/>
        <v>4.2300000000000004</v>
      </c>
    </row>
    <row r="598" spans="1:8" x14ac:dyDescent="0.2">
      <c r="A598" s="254"/>
      <c r="B598" s="256"/>
      <c r="C598" s="257"/>
      <c r="D598" s="122" t="s">
        <v>48</v>
      </c>
      <c r="E598" s="245"/>
      <c r="F598" s="258"/>
      <c r="G598" s="251"/>
      <c r="H598" s="251"/>
    </row>
    <row r="599" spans="1:8" x14ac:dyDescent="0.2">
      <c r="A599" s="255"/>
      <c r="B599" s="256"/>
      <c r="C599" s="257"/>
      <c r="D599" s="122" t="s">
        <v>42</v>
      </c>
      <c r="E599" s="246"/>
      <c r="F599" s="258"/>
      <c r="G599" s="252"/>
      <c r="H599" s="252"/>
    </row>
    <row r="600" spans="1:8" x14ac:dyDescent="0.2">
      <c r="A600" s="253">
        <v>35</v>
      </c>
      <c r="B600" s="256">
        <v>36949</v>
      </c>
      <c r="C600" s="257" t="s">
        <v>533</v>
      </c>
      <c r="D600" s="122" t="s">
        <v>535</v>
      </c>
      <c r="E600" s="244"/>
      <c r="F600" s="258">
        <v>37.75</v>
      </c>
      <c r="G600" s="250">
        <f t="shared" si="12"/>
        <v>1.8875000000000002</v>
      </c>
      <c r="H600" s="250">
        <f t="shared" si="13"/>
        <v>37.75</v>
      </c>
    </row>
    <row r="601" spans="1:8" x14ac:dyDescent="0.2">
      <c r="A601" s="254"/>
      <c r="B601" s="256"/>
      <c r="C601" s="257"/>
      <c r="D601" s="122" t="s">
        <v>48</v>
      </c>
      <c r="E601" s="245"/>
      <c r="F601" s="258"/>
      <c r="G601" s="251"/>
      <c r="H601" s="251"/>
    </row>
    <row r="602" spans="1:8" x14ac:dyDescent="0.2">
      <c r="A602" s="255"/>
      <c r="B602" s="256"/>
      <c r="C602" s="257"/>
      <c r="D602" s="122" t="s">
        <v>42</v>
      </c>
      <c r="E602" s="246"/>
      <c r="F602" s="258"/>
      <c r="G602" s="252"/>
      <c r="H602" s="252"/>
    </row>
    <row r="603" spans="1:8" x14ac:dyDescent="0.2">
      <c r="A603" s="253">
        <v>36</v>
      </c>
      <c r="B603" s="256">
        <v>36989</v>
      </c>
      <c r="C603" s="257" t="s">
        <v>536</v>
      </c>
      <c r="D603" s="122" t="s">
        <v>537</v>
      </c>
      <c r="E603" s="244"/>
      <c r="F603" s="258">
        <v>32.119999999999997</v>
      </c>
      <c r="G603" s="250">
        <f t="shared" ref="G603:G618" si="14">F603*5%</f>
        <v>1.6059999999999999</v>
      </c>
      <c r="H603" s="250">
        <f t="shared" ref="H603:H618" si="15">F603</f>
        <v>32.119999999999997</v>
      </c>
    </row>
    <row r="604" spans="1:8" x14ac:dyDescent="0.2">
      <c r="A604" s="254"/>
      <c r="B604" s="256"/>
      <c r="C604" s="257"/>
      <c r="D604" s="122" t="s">
        <v>40</v>
      </c>
      <c r="E604" s="245"/>
      <c r="F604" s="258"/>
      <c r="G604" s="251"/>
      <c r="H604" s="251"/>
    </row>
    <row r="605" spans="1:8" x14ac:dyDescent="0.2">
      <c r="A605" s="255"/>
      <c r="B605" s="256"/>
      <c r="C605" s="257"/>
      <c r="D605" s="122" t="s">
        <v>42</v>
      </c>
      <c r="E605" s="246"/>
      <c r="F605" s="258"/>
      <c r="G605" s="252"/>
      <c r="H605" s="252"/>
    </row>
    <row r="606" spans="1:8" x14ac:dyDescent="0.2">
      <c r="A606" s="253">
        <v>37</v>
      </c>
      <c r="B606" s="256">
        <v>37005</v>
      </c>
      <c r="C606" s="257" t="s">
        <v>538</v>
      </c>
      <c r="D606" s="122" t="s">
        <v>539</v>
      </c>
      <c r="E606" s="244"/>
      <c r="F606" s="258">
        <v>25.16</v>
      </c>
      <c r="G606" s="250">
        <f t="shared" si="14"/>
        <v>1.258</v>
      </c>
      <c r="H606" s="250">
        <f t="shared" si="15"/>
        <v>25.16</v>
      </c>
    </row>
    <row r="607" spans="1:8" x14ac:dyDescent="0.2">
      <c r="A607" s="254"/>
      <c r="B607" s="256"/>
      <c r="C607" s="257"/>
      <c r="D607" s="122" t="s">
        <v>48</v>
      </c>
      <c r="E607" s="245"/>
      <c r="F607" s="258"/>
      <c r="G607" s="251"/>
      <c r="H607" s="251"/>
    </row>
    <row r="608" spans="1:8" x14ac:dyDescent="0.2">
      <c r="A608" s="255"/>
      <c r="B608" s="256"/>
      <c r="C608" s="257"/>
      <c r="D608" s="122" t="s">
        <v>42</v>
      </c>
      <c r="E608" s="246"/>
      <c r="F608" s="258"/>
      <c r="G608" s="252"/>
      <c r="H608" s="252"/>
    </row>
    <row r="609" spans="1:8" x14ac:dyDescent="0.2">
      <c r="A609" s="253">
        <v>38</v>
      </c>
      <c r="B609" s="256">
        <v>36981</v>
      </c>
      <c r="C609" s="257" t="s">
        <v>540</v>
      </c>
      <c r="D609" s="122" t="s">
        <v>541</v>
      </c>
      <c r="E609" s="244"/>
      <c r="F609" s="258">
        <v>77.12</v>
      </c>
      <c r="G609" s="250">
        <f t="shared" si="14"/>
        <v>3.8560000000000003</v>
      </c>
      <c r="H609" s="250">
        <f t="shared" si="15"/>
        <v>77.12</v>
      </c>
    </row>
    <row r="610" spans="1:8" x14ac:dyDescent="0.2">
      <c r="A610" s="254"/>
      <c r="B610" s="256"/>
      <c r="C610" s="257"/>
      <c r="D610" s="122" t="s">
        <v>181</v>
      </c>
      <c r="E610" s="245"/>
      <c r="F610" s="258"/>
      <c r="G610" s="251"/>
      <c r="H610" s="251"/>
    </row>
    <row r="611" spans="1:8" x14ac:dyDescent="0.2">
      <c r="A611" s="255"/>
      <c r="B611" s="256"/>
      <c r="C611" s="257"/>
      <c r="D611" s="122" t="s">
        <v>42</v>
      </c>
      <c r="E611" s="246"/>
      <c r="F611" s="258"/>
      <c r="G611" s="252"/>
      <c r="H611" s="252"/>
    </row>
    <row r="612" spans="1:8" x14ac:dyDescent="0.2">
      <c r="A612" s="253">
        <v>39</v>
      </c>
      <c r="B612" s="256">
        <v>36984</v>
      </c>
      <c r="C612" s="257" t="s">
        <v>540</v>
      </c>
      <c r="D612" s="128" t="s">
        <v>542</v>
      </c>
      <c r="E612" s="244"/>
      <c r="F612" s="258">
        <v>23.85</v>
      </c>
      <c r="G612" s="250">
        <f t="shared" si="14"/>
        <v>1.1925000000000001</v>
      </c>
      <c r="H612" s="250">
        <f t="shared" si="15"/>
        <v>23.85</v>
      </c>
    </row>
    <row r="613" spans="1:8" x14ac:dyDescent="0.2">
      <c r="A613" s="254"/>
      <c r="B613" s="256"/>
      <c r="C613" s="262"/>
      <c r="D613" s="129" t="s">
        <v>543</v>
      </c>
      <c r="E613" s="245"/>
      <c r="F613" s="258"/>
      <c r="G613" s="251"/>
      <c r="H613" s="251"/>
    </row>
    <row r="614" spans="1:8" x14ac:dyDescent="0.2">
      <c r="A614" s="255"/>
      <c r="B614" s="256"/>
      <c r="C614" s="262"/>
      <c r="D614" s="129" t="s">
        <v>42</v>
      </c>
      <c r="E614" s="246"/>
      <c r="F614" s="258"/>
      <c r="G614" s="252"/>
      <c r="H614" s="252"/>
    </row>
    <row r="615" spans="1:8" x14ac:dyDescent="0.2">
      <c r="A615" s="253">
        <v>40</v>
      </c>
      <c r="B615" s="256">
        <v>37041</v>
      </c>
      <c r="C615" s="257" t="s">
        <v>544</v>
      </c>
      <c r="D615" s="122" t="s">
        <v>545</v>
      </c>
      <c r="E615" s="244"/>
      <c r="F615" s="258">
        <v>10.59</v>
      </c>
      <c r="G615" s="250">
        <f t="shared" si="14"/>
        <v>0.52949999999999997</v>
      </c>
      <c r="H615" s="250">
        <f t="shared" si="15"/>
        <v>10.59</v>
      </c>
    </row>
    <row r="616" spans="1:8" x14ac:dyDescent="0.2">
      <c r="A616" s="254"/>
      <c r="B616" s="256"/>
      <c r="C616" s="257"/>
      <c r="D616" s="122" t="s">
        <v>138</v>
      </c>
      <c r="E616" s="245"/>
      <c r="F616" s="258"/>
      <c r="G616" s="251"/>
      <c r="H616" s="251"/>
    </row>
    <row r="617" spans="1:8" x14ac:dyDescent="0.2">
      <c r="A617" s="255"/>
      <c r="B617" s="256"/>
      <c r="C617" s="257"/>
      <c r="D617" s="122" t="s">
        <v>42</v>
      </c>
      <c r="E617" s="246"/>
      <c r="F617" s="258"/>
      <c r="G617" s="252"/>
      <c r="H617" s="252"/>
    </row>
    <row r="618" spans="1:8" x14ac:dyDescent="0.2">
      <c r="A618" s="253">
        <v>41</v>
      </c>
      <c r="B618" s="256">
        <v>36901</v>
      </c>
      <c r="C618" s="257" t="s">
        <v>546</v>
      </c>
      <c r="D618" s="122" t="s">
        <v>547</v>
      </c>
      <c r="E618" s="244"/>
      <c r="F618" s="258">
        <v>1210.8900000000001</v>
      </c>
      <c r="G618" s="250">
        <f t="shared" si="14"/>
        <v>60.544500000000006</v>
      </c>
      <c r="H618" s="250">
        <f t="shared" si="15"/>
        <v>1210.8900000000001</v>
      </c>
    </row>
    <row r="619" spans="1:8" x14ac:dyDescent="0.2">
      <c r="A619" s="254"/>
      <c r="B619" s="256"/>
      <c r="C619" s="257"/>
      <c r="D619" s="122" t="s">
        <v>548</v>
      </c>
      <c r="E619" s="245"/>
      <c r="F619" s="258"/>
      <c r="G619" s="251"/>
      <c r="H619" s="251"/>
    </row>
    <row r="620" spans="1:8" x14ac:dyDescent="0.2">
      <c r="A620" s="255"/>
      <c r="B620" s="256"/>
      <c r="C620" s="257"/>
      <c r="D620" s="122" t="s">
        <v>42</v>
      </c>
      <c r="E620" s="246"/>
      <c r="F620" s="258"/>
      <c r="G620" s="252"/>
      <c r="H620" s="252"/>
    </row>
    <row r="621" spans="1:8" ht="13.5" customHeight="1" x14ac:dyDescent="0.2">
      <c r="A621" s="253">
        <v>42</v>
      </c>
      <c r="B621" s="244">
        <v>36900</v>
      </c>
      <c r="C621" s="241" t="s">
        <v>549</v>
      </c>
      <c r="D621" s="241" t="s">
        <v>550</v>
      </c>
      <c r="E621" s="244"/>
      <c r="F621" s="247">
        <v>32.72</v>
      </c>
      <c r="G621" s="250">
        <f>F621:F623*5%</f>
        <v>1.6360000000000001</v>
      </c>
      <c r="H621" s="250">
        <f>F621:F623</f>
        <v>32.72</v>
      </c>
    </row>
    <row r="622" spans="1:8" ht="11.25" customHeight="1" x14ac:dyDescent="0.2">
      <c r="A622" s="254"/>
      <c r="B622" s="245"/>
      <c r="C622" s="242"/>
      <c r="D622" s="243"/>
      <c r="E622" s="245"/>
      <c r="F622" s="248"/>
      <c r="G622" s="251"/>
      <c r="H622" s="251"/>
    </row>
    <row r="623" spans="1:8" ht="19.5" customHeight="1" x14ac:dyDescent="0.2">
      <c r="A623" s="255"/>
      <c r="B623" s="246"/>
      <c r="C623" s="243"/>
      <c r="D623" s="122" t="s">
        <v>181</v>
      </c>
      <c r="E623" s="246"/>
      <c r="F623" s="249"/>
      <c r="G623" s="252"/>
      <c r="H623" s="252"/>
    </row>
    <row r="624" spans="1:8" ht="34.5" customHeight="1" x14ac:dyDescent="0.2">
      <c r="A624" s="89">
        <v>43</v>
      </c>
      <c r="B624" s="26">
        <v>23201</v>
      </c>
      <c r="C624" s="65" t="s">
        <v>551</v>
      </c>
      <c r="D624" s="122" t="s">
        <v>552</v>
      </c>
      <c r="E624" s="44"/>
      <c r="F624" s="147">
        <v>916.19</v>
      </c>
      <c r="G624" s="183">
        <f>F624*5%</f>
        <v>45.809500000000007</v>
      </c>
      <c r="H624" s="183">
        <f>F624</f>
        <v>916.19</v>
      </c>
    </row>
    <row r="625" spans="1:11" x14ac:dyDescent="0.2">
      <c r="A625" s="253">
        <v>44</v>
      </c>
      <c r="B625" s="244">
        <v>36958</v>
      </c>
      <c r="C625" s="241" t="s">
        <v>553</v>
      </c>
      <c r="D625" s="241" t="s">
        <v>554</v>
      </c>
      <c r="E625" s="244"/>
      <c r="F625" s="250">
        <v>435.63</v>
      </c>
      <c r="G625" s="264">
        <f>F625*5%</f>
        <v>21.781500000000001</v>
      </c>
      <c r="H625" s="264">
        <f>F625</f>
        <v>435.63</v>
      </c>
    </row>
    <row r="626" spans="1:11" x14ac:dyDescent="0.2">
      <c r="A626" s="254"/>
      <c r="B626" s="245"/>
      <c r="C626" s="242"/>
      <c r="D626" s="243"/>
      <c r="E626" s="245"/>
      <c r="F626" s="251"/>
      <c r="G626" s="315"/>
      <c r="H626" s="315"/>
    </row>
    <row r="627" spans="1:11" ht="21.75" customHeight="1" x14ac:dyDescent="0.2">
      <c r="A627" s="254"/>
      <c r="B627" s="246"/>
      <c r="C627" s="243"/>
      <c r="D627" s="122" t="s">
        <v>555</v>
      </c>
      <c r="E627" s="313"/>
      <c r="F627" s="314"/>
      <c r="G627" s="316"/>
      <c r="H627" s="316"/>
    </row>
    <row r="628" spans="1:11" ht="25.5" x14ac:dyDescent="0.2">
      <c r="A628" s="263">
        <v>45</v>
      </c>
      <c r="B628" s="256">
        <v>29195</v>
      </c>
      <c r="C628" s="257" t="s">
        <v>556</v>
      </c>
      <c r="D628" s="122" t="s">
        <v>557</v>
      </c>
      <c r="E628" s="244"/>
      <c r="F628" s="258">
        <v>59.33</v>
      </c>
      <c r="G628" s="264">
        <f>F628*5%</f>
        <v>2.9664999999999999</v>
      </c>
      <c r="H628" s="264">
        <f>F628</f>
        <v>59.33</v>
      </c>
    </row>
    <row r="629" spans="1:11" x14ac:dyDescent="0.2">
      <c r="A629" s="263"/>
      <c r="B629" s="256"/>
      <c r="C629" s="257"/>
      <c r="D629" s="122" t="s">
        <v>558</v>
      </c>
      <c r="E629" s="246"/>
      <c r="F629" s="258"/>
      <c r="G629" s="265"/>
      <c r="H629" s="265"/>
    </row>
    <row r="630" spans="1:11" ht="25.5" x14ac:dyDescent="0.2">
      <c r="A630" s="89">
        <v>46</v>
      </c>
      <c r="B630" s="11">
        <v>41810</v>
      </c>
      <c r="C630" s="62" t="s">
        <v>645</v>
      </c>
      <c r="D630" s="111" t="s">
        <v>646</v>
      </c>
      <c r="E630" s="40"/>
      <c r="F630" s="151">
        <v>1.07</v>
      </c>
      <c r="G630" s="184">
        <f>F630*5%</f>
        <v>5.3500000000000006E-2</v>
      </c>
      <c r="H630" s="185">
        <f>F630</f>
        <v>1.07</v>
      </c>
    </row>
    <row r="631" spans="1:11" ht="25.5" x14ac:dyDescent="0.2">
      <c r="A631" s="89">
        <v>47</v>
      </c>
      <c r="B631" s="11">
        <v>41799</v>
      </c>
      <c r="C631" s="62" t="s">
        <v>696</v>
      </c>
      <c r="D631" s="111" t="s">
        <v>697</v>
      </c>
      <c r="E631" s="40"/>
      <c r="F631" s="151">
        <v>1.07</v>
      </c>
      <c r="G631" s="184">
        <f>F631*5%</f>
        <v>5.3500000000000006E-2</v>
      </c>
      <c r="H631" s="185">
        <f>F631</f>
        <v>1.07</v>
      </c>
    </row>
    <row r="632" spans="1:11" ht="25.5" x14ac:dyDescent="0.2">
      <c r="A632" s="89">
        <v>48</v>
      </c>
      <c r="B632" s="11">
        <v>41825</v>
      </c>
      <c r="C632" s="62" t="s">
        <v>669</v>
      </c>
      <c r="D632" s="111" t="s">
        <v>670</v>
      </c>
      <c r="E632" s="40"/>
      <c r="F632" s="151">
        <v>1.07</v>
      </c>
      <c r="G632" s="184">
        <f t="shared" ref="G632:G633" si="16">F632*5%</f>
        <v>5.3500000000000006E-2</v>
      </c>
      <c r="H632" s="185">
        <f t="shared" ref="H632:H633" si="17">F632</f>
        <v>1.07</v>
      </c>
    </row>
    <row r="633" spans="1:11" ht="25.5" x14ac:dyDescent="0.2">
      <c r="A633" s="89">
        <v>49</v>
      </c>
      <c r="B633" s="11">
        <v>41826</v>
      </c>
      <c r="C633" s="62" t="s">
        <v>671</v>
      </c>
      <c r="D633" s="111" t="s">
        <v>672</v>
      </c>
      <c r="E633" s="40"/>
      <c r="F633" s="151">
        <v>1.07</v>
      </c>
      <c r="G633" s="184">
        <f t="shared" si="16"/>
        <v>5.3500000000000006E-2</v>
      </c>
      <c r="H633" s="185">
        <f t="shared" si="17"/>
        <v>1.07</v>
      </c>
    </row>
    <row r="634" spans="1:11" ht="20.25" customHeight="1" x14ac:dyDescent="0.2">
      <c r="A634" s="98"/>
      <c r="B634" s="235" t="s">
        <v>559</v>
      </c>
      <c r="C634" s="236"/>
      <c r="D634" s="127"/>
      <c r="E634" s="24"/>
      <c r="F634" s="180">
        <f>SUM(F510:F633)</f>
        <v>17834.190000000002</v>
      </c>
      <c r="G634" s="180">
        <f>SUM(G510:G633)</f>
        <v>891.70949999999993</v>
      </c>
      <c r="H634" s="180">
        <f>SUM(H510:H633)</f>
        <v>17834.190000000002</v>
      </c>
    </row>
    <row r="635" spans="1:11" x14ac:dyDescent="0.2">
      <c r="A635" s="55"/>
      <c r="B635" s="82"/>
      <c r="C635" s="69"/>
      <c r="D635" s="130"/>
      <c r="E635" s="25"/>
      <c r="F635" s="186"/>
      <c r="G635" s="186"/>
      <c r="H635" s="187"/>
    </row>
    <row r="636" spans="1:11" ht="12.75" customHeight="1" x14ac:dyDescent="0.2">
      <c r="A636" s="237" t="s">
        <v>560</v>
      </c>
      <c r="B636" s="237"/>
      <c r="C636" s="237"/>
      <c r="D636" s="237"/>
      <c r="E636" s="237"/>
      <c r="F636" s="188"/>
      <c r="G636" s="188"/>
      <c r="H636" s="189"/>
    </row>
    <row r="637" spans="1:11" x14ac:dyDescent="0.2">
      <c r="A637" s="298" t="s">
        <v>7</v>
      </c>
      <c r="B637" s="297"/>
      <c r="C637" s="297"/>
      <c r="D637" s="297"/>
      <c r="E637" s="297"/>
      <c r="F637" s="144"/>
      <c r="G637" s="145"/>
      <c r="H637" s="145"/>
    </row>
    <row r="638" spans="1:11" ht="65.25" customHeight="1" x14ac:dyDescent="0.2">
      <c r="A638" s="90">
        <v>1</v>
      </c>
      <c r="B638" s="26">
        <v>29206</v>
      </c>
      <c r="C638" s="70" t="s">
        <v>561</v>
      </c>
      <c r="D638" s="106" t="s">
        <v>562</v>
      </c>
      <c r="E638" s="19" t="s">
        <v>563</v>
      </c>
      <c r="F638" s="147">
        <v>61.35</v>
      </c>
      <c r="G638" s="183">
        <f>F638*5%</f>
        <v>3.0675000000000003</v>
      </c>
      <c r="H638" s="183">
        <f>F638</f>
        <v>61.35</v>
      </c>
      <c r="I638" s="51"/>
      <c r="J638" s="51"/>
      <c r="K638" s="52"/>
    </row>
    <row r="639" spans="1:11" x14ac:dyDescent="0.2">
      <c r="A639" s="298" t="s">
        <v>11</v>
      </c>
      <c r="B639" s="297"/>
      <c r="C639" s="297"/>
      <c r="D639" s="297"/>
      <c r="E639" s="297"/>
      <c r="F639" s="166"/>
      <c r="G639" s="145"/>
      <c r="H639" s="164"/>
    </row>
    <row r="640" spans="1:11" ht="42" customHeight="1" x14ac:dyDescent="0.2">
      <c r="A640" s="90">
        <v>1</v>
      </c>
      <c r="B640" s="26">
        <v>29204</v>
      </c>
      <c r="C640" s="65" t="s">
        <v>564</v>
      </c>
      <c r="D640" s="122" t="s">
        <v>565</v>
      </c>
      <c r="E640" s="19" t="s">
        <v>563</v>
      </c>
      <c r="F640" s="147">
        <v>9896.99</v>
      </c>
      <c r="G640" s="183">
        <f t="shared" ref="G640:G644" si="18">F640*5%</f>
        <v>494.84950000000003</v>
      </c>
      <c r="H640" s="183">
        <f t="shared" ref="H640:H644" si="19">F640</f>
        <v>9896.99</v>
      </c>
    </row>
    <row r="641" spans="1:9" ht="40.5" customHeight="1" x14ac:dyDescent="0.2">
      <c r="A641" s="90">
        <v>2</v>
      </c>
      <c r="B641" s="26">
        <v>29207</v>
      </c>
      <c r="C641" s="65" t="s">
        <v>566</v>
      </c>
      <c r="D641" s="122" t="s">
        <v>567</v>
      </c>
      <c r="E641" s="19" t="s">
        <v>563</v>
      </c>
      <c r="F641" s="147">
        <v>1600.99</v>
      </c>
      <c r="G641" s="183">
        <f t="shared" si="18"/>
        <v>80.049500000000009</v>
      </c>
      <c r="H641" s="183">
        <f t="shared" si="19"/>
        <v>1600.99</v>
      </c>
    </row>
    <row r="642" spans="1:9" ht="40.5" customHeight="1" x14ac:dyDescent="0.2">
      <c r="A642" s="90">
        <v>3</v>
      </c>
      <c r="B642" s="26">
        <v>29197</v>
      </c>
      <c r="C642" s="65" t="s">
        <v>568</v>
      </c>
      <c r="D642" s="122" t="s">
        <v>569</v>
      </c>
      <c r="E642" s="19" t="s">
        <v>563</v>
      </c>
      <c r="F642" s="147">
        <v>1290.53</v>
      </c>
      <c r="G642" s="183">
        <f t="shared" si="18"/>
        <v>64.526499999999999</v>
      </c>
      <c r="H642" s="183">
        <f t="shared" si="19"/>
        <v>1290.53</v>
      </c>
    </row>
    <row r="643" spans="1:9" ht="39" customHeight="1" x14ac:dyDescent="0.2">
      <c r="A643" s="90">
        <v>4</v>
      </c>
      <c r="B643" s="26">
        <v>29181</v>
      </c>
      <c r="C643" s="65" t="s">
        <v>570</v>
      </c>
      <c r="D643" s="122" t="s">
        <v>571</v>
      </c>
      <c r="E643" s="19" t="s">
        <v>563</v>
      </c>
      <c r="F643" s="147">
        <v>1303.95</v>
      </c>
      <c r="G643" s="183">
        <f t="shared" si="18"/>
        <v>65.197500000000005</v>
      </c>
      <c r="H643" s="183">
        <f t="shared" si="19"/>
        <v>1303.95</v>
      </c>
    </row>
    <row r="644" spans="1:9" ht="42" customHeight="1" x14ac:dyDescent="0.2">
      <c r="A644" s="90">
        <v>5</v>
      </c>
      <c r="B644" s="26">
        <v>37783</v>
      </c>
      <c r="C644" s="65" t="s">
        <v>572</v>
      </c>
      <c r="D644" s="122" t="s">
        <v>573</v>
      </c>
      <c r="E644" s="19" t="s">
        <v>574</v>
      </c>
      <c r="F644" s="147">
        <v>41.9</v>
      </c>
      <c r="G644" s="183">
        <f t="shared" si="18"/>
        <v>2.0950000000000002</v>
      </c>
      <c r="H644" s="183">
        <f t="shared" si="19"/>
        <v>41.9</v>
      </c>
    </row>
    <row r="645" spans="1:9" ht="31.5" customHeight="1" x14ac:dyDescent="0.2">
      <c r="A645" s="99">
        <v>6</v>
      </c>
      <c r="B645" s="11">
        <v>41831</v>
      </c>
      <c r="C645" s="62" t="s">
        <v>677</v>
      </c>
      <c r="D645" s="111" t="s">
        <v>678</v>
      </c>
      <c r="E645" s="12" t="s">
        <v>679</v>
      </c>
      <c r="F645" s="151">
        <v>1.07</v>
      </c>
      <c r="G645" s="185">
        <f>F645*5%</f>
        <v>5.3500000000000006E-2</v>
      </c>
      <c r="H645" s="185">
        <f>F645</f>
        <v>1.07</v>
      </c>
    </row>
    <row r="646" spans="1:9" ht="22.5" customHeight="1" x14ac:dyDescent="0.2">
      <c r="A646" s="238" t="s">
        <v>575</v>
      </c>
      <c r="B646" s="238"/>
      <c r="C646" s="238"/>
      <c r="D646" s="238"/>
      <c r="E646" s="239"/>
      <c r="F646" s="180">
        <f>SUM(F640:F645)+F638</f>
        <v>14196.78</v>
      </c>
      <c r="G646" s="190">
        <f>SUM(G638:G645)</f>
        <v>709.83899999999994</v>
      </c>
      <c r="H646" s="190">
        <f>SUM(H638:H645)</f>
        <v>14196.78</v>
      </c>
    </row>
    <row r="647" spans="1:9" x14ac:dyDescent="0.2">
      <c r="A647" s="89"/>
      <c r="B647" s="84"/>
      <c r="C647" s="69"/>
      <c r="D647" s="130"/>
      <c r="E647" s="25"/>
      <c r="F647" s="186"/>
      <c r="G647" s="186"/>
      <c r="H647" s="187"/>
    </row>
    <row r="648" spans="1:9" ht="12.75" customHeight="1" x14ac:dyDescent="0.2">
      <c r="A648" s="240" t="s">
        <v>576</v>
      </c>
      <c r="B648" s="240"/>
      <c r="C648" s="240"/>
      <c r="D648" s="240"/>
      <c r="E648" s="240"/>
      <c r="F648" s="157"/>
      <c r="G648" s="157"/>
      <c r="H648" s="191"/>
    </row>
    <row r="649" spans="1:9" x14ac:dyDescent="0.2">
      <c r="A649" s="298" t="s">
        <v>11</v>
      </c>
      <c r="B649" s="297"/>
      <c r="C649" s="297"/>
      <c r="D649" s="297"/>
      <c r="E649" s="297"/>
      <c r="F649" s="144"/>
      <c r="G649" s="145"/>
      <c r="H649" s="145"/>
    </row>
    <row r="650" spans="1:9" ht="44.25" customHeight="1" x14ac:dyDescent="0.2">
      <c r="A650" s="90">
        <v>1</v>
      </c>
      <c r="B650" s="4">
        <v>29202</v>
      </c>
      <c r="C650" s="60" t="s">
        <v>577</v>
      </c>
      <c r="D650" s="114" t="s">
        <v>578</v>
      </c>
      <c r="E650" s="5" t="s">
        <v>579</v>
      </c>
      <c r="F650" s="147">
        <f>SUM(5873.36/12)</f>
        <v>489.44666666666666</v>
      </c>
      <c r="G650" s="183">
        <f t="shared" ref="G650:G711" si="20">F650*5%</f>
        <v>24.472333333333335</v>
      </c>
      <c r="H650" s="183">
        <f t="shared" ref="H650:H711" si="21">F650</f>
        <v>489.44666666666666</v>
      </c>
    </row>
    <row r="651" spans="1:9" ht="21.75" customHeight="1" x14ac:dyDescent="0.2">
      <c r="A651" s="231" t="s">
        <v>580</v>
      </c>
      <c r="B651" s="231"/>
      <c r="C651" s="231"/>
      <c r="D651" s="231"/>
      <c r="E651" s="232"/>
      <c r="F651" s="153">
        <f>F650</f>
        <v>489.44666666666666</v>
      </c>
      <c r="G651" s="192">
        <f t="shared" si="20"/>
        <v>24.472333333333335</v>
      </c>
      <c r="H651" s="192">
        <f t="shared" si="21"/>
        <v>489.44666666666666</v>
      </c>
    </row>
    <row r="652" spans="1:9" x14ac:dyDescent="0.2">
      <c r="A652" s="89"/>
      <c r="B652" s="18"/>
      <c r="C652" s="71"/>
      <c r="D652" s="131"/>
      <c r="E652" s="3"/>
      <c r="F652" s="159"/>
      <c r="G652" s="145"/>
      <c r="H652" s="145"/>
    </row>
    <row r="653" spans="1:9" x14ac:dyDescent="0.2">
      <c r="A653" s="228" t="s">
        <v>581</v>
      </c>
      <c r="B653" s="228"/>
      <c r="C653" s="228"/>
      <c r="D653" s="228"/>
      <c r="E653" s="228"/>
      <c r="F653" s="193"/>
      <c r="G653" s="193"/>
      <c r="H653" s="194"/>
    </row>
    <row r="654" spans="1:9" x14ac:dyDescent="0.2">
      <c r="A654" s="259" t="s">
        <v>7</v>
      </c>
      <c r="B654" s="260"/>
      <c r="C654" s="260"/>
      <c r="D654" s="260"/>
      <c r="E654" s="260"/>
      <c r="F654" s="195"/>
      <c r="G654" s="195"/>
      <c r="H654" s="196"/>
    </row>
    <row r="655" spans="1:9" ht="65.25" customHeight="1" x14ac:dyDescent="0.2">
      <c r="A655" s="100">
        <v>1</v>
      </c>
      <c r="B655" s="4">
        <v>44097</v>
      </c>
      <c r="C655" s="72" t="s">
        <v>582</v>
      </c>
      <c r="D655" s="111" t="s">
        <v>583</v>
      </c>
      <c r="E655" s="40"/>
      <c r="F655" s="151">
        <v>6692.41</v>
      </c>
      <c r="G655" s="183">
        <f t="shared" si="20"/>
        <v>334.62049999999999</v>
      </c>
      <c r="H655" s="197">
        <f t="shared" si="21"/>
        <v>6692.41</v>
      </c>
      <c r="I655" s="27"/>
    </row>
    <row r="656" spans="1:9" ht="17.25" customHeight="1" x14ac:dyDescent="0.2">
      <c r="A656" s="233" t="s">
        <v>584</v>
      </c>
      <c r="B656" s="233"/>
      <c r="C656" s="233"/>
      <c r="D656" s="233"/>
      <c r="E656" s="234"/>
      <c r="F656" s="198">
        <f>F655</f>
        <v>6692.41</v>
      </c>
      <c r="G656" s="192">
        <f t="shared" si="20"/>
        <v>334.62049999999999</v>
      </c>
      <c r="H656" s="192">
        <f t="shared" si="21"/>
        <v>6692.41</v>
      </c>
    </row>
    <row r="657" spans="1:9" x14ac:dyDescent="0.2">
      <c r="A657" s="101"/>
      <c r="B657" s="56"/>
      <c r="C657" s="73"/>
      <c r="D657" s="111"/>
      <c r="E657" s="21"/>
      <c r="F657" s="199"/>
      <c r="G657" s="200"/>
      <c r="H657" s="200"/>
    </row>
    <row r="658" spans="1:9" x14ac:dyDescent="0.2">
      <c r="A658" s="228" t="s">
        <v>585</v>
      </c>
      <c r="B658" s="228"/>
      <c r="C658" s="228"/>
      <c r="D658" s="228"/>
      <c r="E658" s="228"/>
      <c r="F658" s="193"/>
      <c r="G658" s="193"/>
      <c r="H658" s="194"/>
    </row>
    <row r="659" spans="1:9" x14ac:dyDescent="0.2">
      <c r="A659" s="259" t="s">
        <v>7</v>
      </c>
      <c r="B659" s="260"/>
      <c r="C659" s="260"/>
      <c r="D659" s="260"/>
      <c r="E659" s="261"/>
      <c r="F659" s="200"/>
      <c r="G659" s="200"/>
      <c r="H659" s="200"/>
      <c r="I659" s="28"/>
    </row>
    <row r="660" spans="1:9" ht="117" customHeight="1" x14ac:dyDescent="0.2">
      <c r="A660" s="101">
        <v>1</v>
      </c>
      <c r="B660" s="59">
        <v>104115</v>
      </c>
      <c r="C660" s="74" t="s">
        <v>586</v>
      </c>
      <c r="D660" s="111" t="s">
        <v>587</v>
      </c>
      <c r="E660" s="21"/>
      <c r="F660" s="169">
        <v>784.26</v>
      </c>
      <c r="G660" s="183">
        <f t="shared" si="20"/>
        <v>39.213000000000001</v>
      </c>
      <c r="H660" s="183">
        <f t="shared" si="21"/>
        <v>784.26</v>
      </c>
      <c r="I660" s="27"/>
    </row>
    <row r="661" spans="1:9" ht="24.75" customHeight="1" x14ac:dyDescent="0.2">
      <c r="A661" s="102"/>
      <c r="B661" s="85" t="s">
        <v>588</v>
      </c>
      <c r="C661" s="75"/>
      <c r="D661" s="132"/>
      <c r="E661" s="29"/>
      <c r="F661" s="198">
        <f>F660</f>
        <v>784.26</v>
      </c>
      <c r="G661" s="192">
        <f t="shared" si="20"/>
        <v>39.213000000000001</v>
      </c>
      <c r="H661" s="192">
        <f t="shared" si="21"/>
        <v>784.26</v>
      </c>
    </row>
    <row r="662" spans="1:9" x14ac:dyDescent="0.2">
      <c r="A662" s="103"/>
      <c r="B662" s="83"/>
      <c r="C662" s="76"/>
      <c r="D662" s="133"/>
      <c r="E662" s="30"/>
      <c r="F662" s="201"/>
      <c r="G662" s="202"/>
      <c r="H662" s="196"/>
    </row>
    <row r="663" spans="1:9" x14ac:dyDescent="0.2">
      <c r="A663" s="228" t="s">
        <v>589</v>
      </c>
      <c r="B663" s="228"/>
      <c r="C663" s="228"/>
      <c r="D663" s="228"/>
      <c r="E663" s="228"/>
      <c r="F663" s="193"/>
      <c r="G663" s="193"/>
      <c r="H663" s="194"/>
    </row>
    <row r="664" spans="1:9" x14ac:dyDescent="0.2">
      <c r="A664" s="259" t="s">
        <v>7</v>
      </c>
      <c r="B664" s="260"/>
      <c r="C664" s="260"/>
      <c r="D664" s="260"/>
      <c r="E664" s="261"/>
      <c r="F664" s="200"/>
      <c r="G664" s="200"/>
      <c r="H664" s="200"/>
    </row>
    <row r="665" spans="1:9" ht="94.5" customHeight="1" x14ac:dyDescent="0.2">
      <c r="A665" s="100">
        <v>1</v>
      </c>
      <c r="B665" s="86">
        <v>104118</v>
      </c>
      <c r="C665" s="72" t="s">
        <v>590</v>
      </c>
      <c r="D665" s="111" t="s">
        <v>591</v>
      </c>
      <c r="E665" s="40"/>
      <c r="F665" s="151">
        <v>5040.26</v>
      </c>
      <c r="G665" s="183">
        <f t="shared" si="20"/>
        <v>252.01300000000003</v>
      </c>
      <c r="H665" s="197">
        <f t="shared" si="21"/>
        <v>5040.26</v>
      </c>
      <c r="I665" s="27"/>
    </row>
    <row r="666" spans="1:9" ht="21.75" customHeight="1" x14ac:dyDescent="0.2">
      <c r="A666" s="102"/>
      <c r="B666" s="85" t="s">
        <v>592</v>
      </c>
      <c r="C666" s="75"/>
      <c r="D666" s="132"/>
      <c r="E666" s="29"/>
      <c r="F666" s="198">
        <f>F665</f>
        <v>5040.26</v>
      </c>
      <c r="G666" s="192">
        <f t="shared" si="20"/>
        <v>252.01300000000003</v>
      </c>
      <c r="H666" s="192">
        <f t="shared" si="21"/>
        <v>5040.26</v>
      </c>
    </row>
    <row r="667" spans="1:9" x14ac:dyDescent="0.2">
      <c r="A667" s="103"/>
      <c r="B667" s="83"/>
      <c r="C667" s="76"/>
      <c r="D667" s="133"/>
      <c r="E667" s="30"/>
      <c r="F667" s="201"/>
      <c r="G667" s="202"/>
      <c r="H667" s="196"/>
    </row>
    <row r="668" spans="1:9" x14ac:dyDescent="0.2">
      <c r="A668" s="228" t="s">
        <v>593</v>
      </c>
      <c r="B668" s="228"/>
      <c r="C668" s="228"/>
      <c r="D668" s="228"/>
      <c r="E668" s="228"/>
      <c r="F668" s="193"/>
      <c r="G668" s="193"/>
      <c r="H668" s="194"/>
    </row>
    <row r="669" spans="1:9" x14ac:dyDescent="0.2">
      <c r="A669" s="259" t="s">
        <v>7</v>
      </c>
      <c r="B669" s="260"/>
      <c r="C669" s="260"/>
      <c r="D669" s="260"/>
      <c r="E669" s="261"/>
      <c r="F669" s="200"/>
      <c r="G669" s="200"/>
      <c r="H669" s="200"/>
    </row>
    <row r="670" spans="1:9" ht="113.25" customHeight="1" x14ac:dyDescent="0.2">
      <c r="A670" s="100">
        <v>1</v>
      </c>
      <c r="B670" s="86">
        <v>104119</v>
      </c>
      <c r="C670" s="74" t="s">
        <v>594</v>
      </c>
      <c r="D670" s="111" t="s">
        <v>595</v>
      </c>
      <c r="E670" s="40"/>
      <c r="F670" s="151">
        <v>441.39</v>
      </c>
      <c r="G670" s="183">
        <f t="shared" si="20"/>
        <v>22.069500000000001</v>
      </c>
      <c r="H670" s="197">
        <f t="shared" si="21"/>
        <v>441.39</v>
      </c>
      <c r="I670" s="27"/>
    </row>
    <row r="671" spans="1:9" ht="25.5" customHeight="1" x14ac:dyDescent="0.2">
      <c r="A671" s="102"/>
      <c r="B671" s="85" t="s">
        <v>596</v>
      </c>
      <c r="C671" s="75"/>
      <c r="D671" s="132"/>
      <c r="E671" s="29"/>
      <c r="F671" s="198">
        <f>F670</f>
        <v>441.39</v>
      </c>
      <c r="G671" s="192">
        <f t="shared" si="20"/>
        <v>22.069500000000001</v>
      </c>
      <c r="H671" s="192">
        <f t="shared" si="21"/>
        <v>441.39</v>
      </c>
    </row>
    <row r="672" spans="1:9" ht="21" customHeight="1" x14ac:dyDescent="0.2">
      <c r="A672" s="100"/>
      <c r="B672" s="86"/>
      <c r="C672" s="73"/>
      <c r="D672" s="111"/>
      <c r="E672" s="40"/>
      <c r="F672" s="203"/>
      <c r="G672" s="200"/>
      <c r="H672" s="200"/>
    </row>
    <row r="673" spans="1:9" ht="12.75" customHeight="1" x14ac:dyDescent="0.2">
      <c r="A673" s="228" t="s">
        <v>597</v>
      </c>
      <c r="B673" s="228"/>
      <c r="C673" s="228"/>
      <c r="D673" s="228"/>
      <c r="E673" s="228"/>
      <c r="F673" s="193"/>
      <c r="G673" s="193"/>
      <c r="H673" s="194"/>
    </row>
    <row r="674" spans="1:9" ht="22.5" customHeight="1" x14ac:dyDescent="0.2">
      <c r="A674" s="259" t="s">
        <v>7</v>
      </c>
      <c r="B674" s="260"/>
      <c r="C674" s="260"/>
      <c r="D674" s="260"/>
      <c r="E674" s="261"/>
      <c r="F674" s="200"/>
      <c r="G674" s="200"/>
      <c r="H674" s="200"/>
    </row>
    <row r="675" spans="1:9" ht="128.25" customHeight="1" x14ac:dyDescent="0.2">
      <c r="A675" s="100">
        <v>1</v>
      </c>
      <c r="B675" s="86">
        <v>104362</v>
      </c>
      <c r="C675" s="72" t="s">
        <v>598</v>
      </c>
      <c r="D675" s="111" t="s">
        <v>599</v>
      </c>
      <c r="E675" s="40"/>
      <c r="F675" s="151">
        <v>2269.0300000000002</v>
      </c>
      <c r="G675" s="183">
        <f t="shared" si="20"/>
        <v>113.45150000000001</v>
      </c>
      <c r="H675" s="197">
        <f t="shared" si="21"/>
        <v>2269.0300000000002</v>
      </c>
      <c r="I675" s="27"/>
    </row>
    <row r="676" spans="1:9" ht="20.25" customHeight="1" x14ac:dyDescent="0.2">
      <c r="A676" s="229" t="s">
        <v>600</v>
      </c>
      <c r="B676" s="229"/>
      <c r="C676" s="229"/>
      <c r="D676" s="229"/>
      <c r="E676" s="230"/>
      <c r="F676" s="198">
        <f>F675</f>
        <v>2269.0300000000002</v>
      </c>
      <c r="G676" s="192">
        <f t="shared" si="20"/>
        <v>113.45150000000001</v>
      </c>
      <c r="H676" s="192">
        <f t="shared" si="21"/>
        <v>2269.0300000000002</v>
      </c>
    </row>
    <row r="677" spans="1:9" ht="20.25" customHeight="1" x14ac:dyDescent="0.2">
      <c r="A677" s="103"/>
      <c r="B677" s="83"/>
      <c r="C677" s="76"/>
      <c r="D677" s="133"/>
      <c r="E677" s="30"/>
      <c r="F677" s="201"/>
      <c r="G677" s="202"/>
      <c r="H677" s="196"/>
    </row>
    <row r="678" spans="1:9" ht="15.75" customHeight="1" x14ac:dyDescent="0.2">
      <c r="A678" s="228" t="s">
        <v>601</v>
      </c>
      <c r="B678" s="228"/>
      <c r="C678" s="228"/>
      <c r="D678" s="228"/>
      <c r="E678" s="228"/>
      <c r="F678" s="193"/>
      <c r="G678" s="193"/>
      <c r="H678" s="194"/>
    </row>
    <row r="679" spans="1:9" ht="18" customHeight="1" x14ac:dyDescent="0.2">
      <c r="A679" s="259" t="s">
        <v>7</v>
      </c>
      <c r="B679" s="260"/>
      <c r="C679" s="260"/>
      <c r="D679" s="260"/>
      <c r="E679" s="261"/>
      <c r="F679" s="200"/>
      <c r="G679" s="200"/>
      <c r="H679" s="200"/>
    </row>
    <row r="680" spans="1:9" ht="106.5" customHeight="1" x14ac:dyDescent="0.2">
      <c r="A680" s="100">
        <v>1</v>
      </c>
      <c r="B680" s="86">
        <v>104374</v>
      </c>
      <c r="C680" s="72" t="s">
        <v>602</v>
      </c>
      <c r="D680" s="111" t="s">
        <v>603</v>
      </c>
      <c r="E680" s="40"/>
      <c r="F680" s="151">
        <v>8222.86</v>
      </c>
      <c r="G680" s="183">
        <f t="shared" si="20"/>
        <v>411.14300000000003</v>
      </c>
      <c r="H680" s="197">
        <f t="shared" si="21"/>
        <v>8222.86</v>
      </c>
      <c r="I680" s="27"/>
    </row>
    <row r="681" spans="1:9" ht="17.25" customHeight="1" x14ac:dyDescent="0.2">
      <c r="A681" s="229" t="s">
        <v>604</v>
      </c>
      <c r="B681" s="229"/>
      <c r="C681" s="229"/>
      <c r="D681" s="229"/>
      <c r="E681" s="230"/>
      <c r="F681" s="198">
        <f>F680</f>
        <v>8222.86</v>
      </c>
      <c r="G681" s="192">
        <f t="shared" si="20"/>
        <v>411.14300000000003</v>
      </c>
      <c r="H681" s="192">
        <f t="shared" si="21"/>
        <v>8222.86</v>
      </c>
    </row>
    <row r="682" spans="1:9" ht="17.25" customHeight="1" x14ac:dyDescent="0.2">
      <c r="A682" s="100"/>
      <c r="B682" s="86"/>
      <c r="C682" s="62"/>
      <c r="D682" s="111"/>
      <c r="E682" s="40"/>
      <c r="F682" s="203"/>
      <c r="G682" s="200"/>
      <c r="H682" s="200"/>
    </row>
    <row r="683" spans="1:9" ht="18" customHeight="1" x14ac:dyDescent="0.2">
      <c r="A683" s="228" t="s">
        <v>605</v>
      </c>
      <c r="B683" s="228"/>
      <c r="C683" s="228"/>
      <c r="D683" s="228"/>
      <c r="E683" s="228"/>
      <c r="F683" s="193"/>
      <c r="G683" s="193"/>
      <c r="H683" s="194"/>
    </row>
    <row r="684" spans="1:9" ht="12" customHeight="1" x14ac:dyDescent="0.2">
      <c r="A684" s="259" t="s">
        <v>7</v>
      </c>
      <c r="B684" s="260"/>
      <c r="C684" s="260"/>
      <c r="D684" s="260"/>
      <c r="E684" s="261"/>
      <c r="F684" s="200"/>
      <c r="G684" s="200"/>
      <c r="H684" s="200"/>
    </row>
    <row r="685" spans="1:9" ht="90.75" customHeight="1" x14ac:dyDescent="0.2">
      <c r="A685" s="100">
        <v>1</v>
      </c>
      <c r="B685" s="86">
        <v>105422</v>
      </c>
      <c r="C685" s="72" t="s">
        <v>606</v>
      </c>
      <c r="D685" s="111" t="s">
        <v>607</v>
      </c>
      <c r="E685" s="40"/>
      <c r="F685" s="151">
        <v>6511.9</v>
      </c>
      <c r="G685" s="183">
        <f t="shared" si="20"/>
        <v>325.59500000000003</v>
      </c>
      <c r="H685" s="197">
        <f t="shared" si="21"/>
        <v>6511.9</v>
      </c>
      <c r="I685" s="27"/>
    </row>
    <row r="686" spans="1:9" ht="18.75" customHeight="1" x14ac:dyDescent="0.2">
      <c r="A686" s="229" t="s">
        <v>608</v>
      </c>
      <c r="B686" s="229"/>
      <c r="C686" s="229"/>
      <c r="D686" s="229"/>
      <c r="E686" s="230"/>
      <c r="F686" s="198">
        <f>F685</f>
        <v>6511.9</v>
      </c>
      <c r="G686" s="192">
        <f t="shared" si="20"/>
        <v>325.59500000000003</v>
      </c>
      <c r="H686" s="192">
        <f t="shared" si="21"/>
        <v>6511.9</v>
      </c>
    </row>
    <row r="687" spans="1:9" ht="13.5" customHeight="1" x14ac:dyDescent="0.2">
      <c r="A687" s="100"/>
      <c r="B687" s="86"/>
      <c r="C687" s="62"/>
      <c r="D687" s="111"/>
      <c r="E687" s="40"/>
      <c r="F687" s="151"/>
      <c r="G687" s="183"/>
      <c r="H687" s="183"/>
    </row>
    <row r="688" spans="1:9" ht="22.5" customHeight="1" x14ac:dyDescent="0.2">
      <c r="A688" s="228" t="s">
        <v>609</v>
      </c>
      <c r="B688" s="228"/>
      <c r="C688" s="228"/>
      <c r="D688" s="228"/>
      <c r="E688" s="228"/>
      <c r="F688" s="193"/>
      <c r="G688" s="193"/>
      <c r="H688" s="194"/>
    </row>
    <row r="689" spans="1:9" ht="16.5" customHeight="1" x14ac:dyDescent="0.2">
      <c r="A689" s="306" t="s">
        <v>7</v>
      </c>
      <c r="B689" s="306"/>
      <c r="C689" s="306"/>
      <c r="D689" s="306"/>
      <c r="E689" s="307"/>
      <c r="F689" s="200"/>
      <c r="G689" s="200"/>
      <c r="H689" s="200"/>
    </row>
    <row r="690" spans="1:9" ht="43.5" customHeight="1" x14ac:dyDescent="0.2">
      <c r="A690" s="100">
        <v>1</v>
      </c>
      <c r="B690" s="86">
        <v>41751</v>
      </c>
      <c r="C690" s="72" t="s">
        <v>610</v>
      </c>
      <c r="D690" s="134" t="s">
        <v>611</v>
      </c>
      <c r="E690" s="32" t="s">
        <v>612</v>
      </c>
      <c r="F690" s="151">
        <v>10981.3</v>
      </c>
      <c r="G690" s="183">
        <f t="shared" si="20"/>
        <v>549.06499999999994</v>
      </c>
      <c r="H690" s="197">
        <f t="shared" si="21"/>
        <v>10981.3</v>
      </c>
      <c r="I690" s="27"/>
    </row>
    <row r="691" spans="1:9" ht="33" customHeight="1" x14ac:dyDescent="0.2">
      <c r="A691" s="229" t="s">
        <v>613</v>
      </c>
      <c r="B691" s="229"/>
      <c r="C691" s="229"/>
      <c r="D691" s="229"/>
      <c r="E691" s="230"/>
      <c r="F691" s="198">
        <f>F690</f>
        <v>10981.3</v>
      </c>
      <c r="G691" s="192">
        <f t="shared" si="20"/>
        <v>549.06499999999994</v>
      </c>
      <c r="H691" s="192">
        <f t="shared" si="21"/>
        <v>10981.3</v>
      </c>
    </row>
    <row r="692" spans="1:9" ht="15.75" customHeight="1" x14ac:dyDescent="0.2">
      <c r="A692" s="100"/>
      <c r="B692" s="86"/>
      <c r="C692" s="62"/>
      <c r="D692" s="111"/>
      <c r="E692" s="40"/>
      <c r="F692" s="151"/>
      <c r="G692" s="183"/>
      <c r="H692" s="183"/>
    </row>
    <row r="693" spans="1:9" ht="15" customHeight="1" x14ac:dyDescent="0.2">
      <c r="A693" s="228" t="s">
        <v>614</v>
      </c>
      <c r="B693" s="228"/>
      <c r="C693" s="228"/>
      <c r="D693" s="228"/>
      <c r="E693" s="228"/>
      <c r="F693" s="193"/>
      <c r="G693" s="193"/>
      <c r="H693" s="194"/>
    </row>
    <row r="694" spans="1:9" ht="15" customHeight="1" x14ac:dyDescent="0.2">
      <c r="A694" s="259" t="s">
        <v>7</v>
      </c>
      <c r="B694" s="260"/>
      <c r="C694" s="260"/>
      <c r="D694" s="260"/>
      <c r="E694" s="261"/>
      <c r="F694" s="200"/>
      <c r="G694" s="200"/>
      <c r="H694" s="200"/>
    </row>
    <row r="695" spans="1:9" ht="56.25" customHeight="1" x14ac:dyDescent="0.2">
      <c r="A695" s="100">
        <v>1</v>
      </c>
      <c r="B695" s="86">
        <v>107374</v>
      </c>
      <c r="C695" s="72" t="s">
        <v>615</v>
      </c>
      <c r="D695" s="134" t="s">
        <v>616</v>
      </c>
      <c r="E695" s="40"/>
      <c r="F695" s="151">
        <v>65308.9</v>
      </c>
      <c r="G695" s="183">
        <f t="shared" si="20"/>
        <v>3265.4450000000002</v>
      </c>
      <c r="H695" s="197">
        <f t="shared" si="21"/>
        <v>65308.9</v>
      </c>
      <c r="I695" s="27"/>
    </row>
    <row r="696" spans="1:9" ht="18.75" customHeight="1" x14ac:dyDescent="0.2">
      <c r="A696" s="53" t="s">
        <v>617</v>
      </c>
      <c r="B696" s="53"/>
      <c r="C696" s="77"/>
      <c r="D696" s="135"/>
      <c r="E696" s="46"/>
      <c r="F696" s="198">
        <f>F695</f>
        <v>65308.9</v>
      </c>
      <c r="G696" s="192">
        <f t="shared" si="20"/>
        <v>3265.4450000000002</v>
      </c>
      <c r="H696" s="192">
        <f t="shared" si="21"/>
        <v>65308.9</v>
      </c>
    </row>
    <row r="697" spans="1:9" ht="18.75" customHeight="1" x14ac:dyDescent="0.2">
      <c r="A697" s="103"/>
      <c r="B697" s="83"/>
      <c r="C697" s="76"/>
      <c r="D697" s="133"/>
      <c r="E697" s="30"/>
      <c r="F697" s="201"/>
      <c r="G697" s="183"/>
      <c r="H697" s="200"/>
    </row>
    <row r="698" spans="1:9" ht="18.75" customHeight="1" x14ac:dyDescent="0.2">
      <c r="A698" s="228" t="s">
        <v>618</v>
      </c>
      <c r="B698" s="228"/>
      <c r="C698" s="228"/>
      <c r="D698" s="228"/>
      <c r="E698" s="228"/>
      <c r="F698" s="193"/>
      <c r="G698" s="193"/>
      <c r="H698" s="194"/>
    </row>
    <row r="699" spans="1:9" ht="18.75" customHeight="1" x14ac:dyDescent="0.2">
      <c r="A699" s="259" t="s">
        <v>7</v>
      </c>
      <c r="B699" s="260"/>
      <c r="C699" s="260"/>
      <c r="D699" s="260"/>
      <c r="E699" s="261"/>
      <c r="F699" s="200"/>
      <c r="G699" s="200"/>
      <c r="H699" s="200"/>
    </row>
    <row r="700" spans="1:9" ht="56.25" customHeight="1" x14ac:dyDescent="0.2">
      <c r="A700" s="100">
        <v>1</v>
      </c>
      <c r="B700" s="87">
        <v>43670</v>
      </c>
      <c r="C700" s="72" t="s">
        <v>619</v>
      </c>
      <c r="D700" s="111" t="s">
        <v>710</v>
      </c>
      <c r="E700" s="40"/>
      <c r="F700" s="183">
        <v>2012</v>
      </c>
      <c r="G700" s="183">
        <f t="shared" si="20"/>
        <v>100.60000000000001</v>
      </c>
      <c r="H700" s="204">
        <f t="shared" si="21"/>
        <v>2012</v>
      </c>
    </row>
    <row r="701" spans="1:9" ht="18.75" customHeight="1" x14ac:dyDescent="0.2">
      <c r="A701" s="53" t="s">
        <v>620</v>
      </c>
      <c r="B701" s="53"/>
      <c r="C701" s="77"/>
      <c r="D701" s="136"/>
      <c r="E701" s="33"/>
      <c r="F701" s="205">
        <f>F700</f>
        <v>2012</v>
      </c>
      <c r="G701" s="192">
        <f t="shared" si="20"/>
        <v>100.60000000000001</v>
      </c>
      <c r="H701" s="192">
        <f t="shared" si="21"/>
        <v>2012</v>
      </c>
    </row>
    <row r="702" spans="1:9" ht="18.75" customHeight="1" x14ac:dyDescent="0.2">
      <c r="A702" s="103"/>
      <c r="B702" s="83"/>
      <c r="C702" s="76"/>
      <c r="D702" s="137"/>
      <c r="E702" s="30"/>
      <c r="F702" s="201"/>
      <c r="G702" s="183"/>
      <c r="H702" s="200"/>
    </row>
    <row r="703" spans="1:9" ht="18.75" customHeight="1" x14ac:dyDescent="0.2">
      <c r="A703" s="228" t="s">
        <v>621</v>
      </c>
      <c r="B703" s="228"/>
      <c r="C703" s="228"/>
      <c r="D703" s="228"/>
      <c r="E703" s="228"/>
      <c r="F703" s="193"/>
      <c r="G703" s="193"/>
      <c r="H703" s="194"/>
    </row>
    <row r="704" spans="1:9" ht="18.75" customHeight="1" x14ac:dyDescent="0.2">
      <c r="A704" s="308" t="s">
        <v>7</v>
      </c>
      <c r="B704" s="309"/>
      <c r="C704" s="309"/>
      <c r="D704" s="309"/>
      <c r="E704" s="310"/>
      <c r="F704" s="200"/>
      <c r="G704" s="200"/>
      <c r="H704" s="200"/>
    </row>
    <row r="705" spans="1:9" ht="56.25" customHeight="1" x14ac:dyDescent="0.2">
      <c r="A705" s="104">
        <v>1</v>
      </c>
      <c r="B705" s="54">
        <v>43671</v>
      </c>
      <c r="C705" s="72" t="s">
        <v>622</v>
      </c>
      <c r="D705" s="111" t="s">
        <v>623</v>
      </c>
      <c r="E705" s="40" t="s">
        <v>624</v>
      </c>
      <c r="F705" s="183">
        <v>235</v>
      </c>
      <c r="G705" s="183">
        <f t="shared" si="20"/>
        <v>11.75</v>
      </c>
      <c r="H705" s="197">
        <f t="shared" si="21"/>
        <v>235</v>
      </c>
      <c r="I705" s="27"/>
    </row>
    <row r="706" spans="1:9" ht="18.75" customHeight="1" x14ac:dyDescent="0.2">
      <c r="A706" s="229" t="s">
        <v>625</v>
      </c>
      <c r="B706" s="229"/>
      <c r="C706" s="229"/>
      <c r="D706" s="229"/>
      <c r="E706" s="230"/>
      <c r="F706" s="205">
        <f>F705</f>
        <v>235</v>
      </c>
      <c r="G706" s="192">
        <f t="shared" si="20"/>
        <v>11.75</v>
      </c>
      <c r="H706" s="192">
        <f t="shared" si="21"/>
        <v>235</v>
      </c>
    </row>
    <row r="707" spans="1:9" ht="18.75" customHeight="1" x14ac:dyDescent="0.2">
      <c r="A707" s="103"/>
      <c r="B707" s="83"/>
      <c r="C707" s="76"/>
      <c r="D707" s="137"/>
      <c r="E707" s="30"/>
      <c r="F707" s="201"/>
      <c r="G707" s="183"/>
      <c r="H707" s="200"/>
    </row>
    <row r="708" spans="1:9" ht="18.75" customHeight="1" x14ac:dyDescent="0.2">
      <c r="A708" s="228" t="s">
        <v>626</v>
      </c>
      <c r="B708" s="228"/>
      <c r="C708" s="228"/>
      <c r="D708" s="228"/>
      <c r="E708" s="228"/>
      <c r="F708" s="193"/>
      <c r="G708" s="193"/>
      <c r="H708" s="194"/>
    </row>
    <row r="709" spans="1:9" ht="18.75" customHeight="1" x14ac:dyDescent="0.2">
      <c r="A709" s="259" t="s">
        <v>7</v>
      </c>
      <c r="B709" s="260"/>
      <c r="C709" s="260"/>
      <c r="D709" s="260"/>
      <c r="E709" s="261"/>
      <c r="F709" s="200"/>
      <c r="G709" s="200"/>
      <c r="H709" s="200"/>
    </row>
    <row r="710" spans="1:9" ht="84" customHeight="1" x14ac:dyDescent="0.2">
      <c r="A710" s="100">
        <v>1</v>
      </c>
      <c r="B710" s="86">
        <v>42840</v>
      </c>
      <c r="C710" s="72" t="s">
        <v>627</v>
      </c>
      <c r="D710" s="111" t="s">
        <v>628</v>
      </c>
      <c r="E710" s="40"/>
      <c r="F710" s="183">
        <v>139</v>
      </c>
      <c r="G710" s="183">
        <f t="shared" si="20"/>
        <v>6.95</v>
      </c>
      <c r="H710" s="197">
        <f t="shared" si="21"/>
        <v>139</v>
      </c>
      <c r="I710" s="27"/>
    </row>
    <row r="711" spans="1:9" ht="18.75" customHeight="1" x14ac:dyDescent="0.2">
      <c r="A711" s="229" t="s">
        <v>629</v>
      </c>
      <c r="B711" s="229"/>
      <c r="C711" s="229"/>
      <c r="D711" s="229"/>
      <c r="E711" s="230"/>
      <c r="F711" s="205">
        <f>F710</f>
        <v>139</v>
      </c>
      <c r="G711" s="192">
        <f t="shared" si="20"/>
        <v>6.95</v>
      </c>
      <c r="H711" s="205">
        <f t="shared" si="21"/>
        <v>139</v>
      </c>
    </row>
    <row r="712" spans="1:9" ht="18.75" customHeight="1" x14ac:dyDescent="0.2">
      <c r="A712" s="34"/>
      <c r="B712" s="34"/>
      <c r="C712" s="78"/>
      <c r="D712" s="138"/>
      <c r="E712" s="34"/>
      <c r="F712" s="206"/>
      <c r="G712" s="207"/>
      <c r="H712" s="208"/>
    </row>
    <row r="713" spans="1:9" ht="18.75" customHeight="1" x14ac:dyDescent="0.2">
      <c r="A713" s="228" t="s">
        <v>630</v>
      </c>
      <c r="B713" s="228"/>
      <c r="C713" s="228"/>
      <c r="D713" s="228"/>
      <c r="E713" s="228"/>
      <c r="F713" s="193"/>
      <c r="G713" s="193"/>
      <c r="H713" s="209"/>
      <c r="I713" s="35"/>
    </row>
    <row r="714" spans="1:9" ht="18.75" customHeight="1" x14ac:dyDescent="0.2">
      <c r="A714" s="259" t="s">
        <v>7</v>
      </c>
      <c r="B714" s="260"/>
      <c r="C714" s="260"/>
      <c r="D714" s="260"/>
      <c r="E714" s="261"/>
      <c r="F714" s="210"/>
      <c r="G714" s="203"/>
      <c r="H714" s="211"/>
      <c r="I714" s="36"/>
    </row>
    <row r="715" spans="1:9" ht="38.25" customHeight="1" x14ac:dyDescent="0.2">
      <c r="A715" s="104">
        <v>1</v>
      </c>
      <c r="B715" s="86">
        <v>42839</v>
      </c>
      <c r="C715" s="72" t="s">
        <v>631</v>
      </c>
      <c r="D715" s="111" t="s">
        <v>632</v>
      </c>
      <c r="E715" s="40"/>
      <c r="F715" s="212">
        <v>1470</v>
      </c>
      <c r="G715" s="151">
        <f t="shared" ref="G715:G726" si="22">F715*5%</f>
        <v>73.5</v>
      </c>
      <c r="H715" s="213">
        <f t="shared" ref="H715:H726" si="23">F715</f>
        <v>1470</v>
      </c>
      <c r="I715" s="37"/>
    </row>
    <row r="716" spans="1:9" ht="18.75" customHeight="1" x14ac:dyDescent="0.2">
      <c r="A716" s="229" t="s">
        <v>633</v>
      </c>
      <c r="B716" s="229"/>
      <c r="C716" s="229"/>
      <c r="D716" s="229"/>
      <c r="E716" s="230"/>
      <c r="F716" s="205">
        <f>F715</f>
        <v>1470</v>
      </c>
      <c r="G716" s="214">
        <f t="shared" si="22"/>
        <v>73.5</v>
      </c>
      <c r="H716" s="215">
        <f t="shared" si="23"/>
        <v>1470</v>
      </c>
      <c r="I716" s="38"/>
    </row>
    <row r="717" spans="1:9" ht="18.75" customHeight="1" x14ac:dyDescent="0.2">
      <c r="A717" s="34"/>
      <c r="B717" s="34"/>
      <c r="C717" s="78"/>
      <c r="D717" s="138"/>
      <c r="E717" s="34"/>
      <c r="F717" s="206"/>
      <c r="G717" s="216"/>
      <c r="H717" s="217"/>
    </row>
    <row r="718" spans="1:9" ht="18.75" customHeight="1" x14ac:dyDescent="0.2">
      <c r="A718" s="228" t="s">
        <v>634</v>
      </c>
      <c r="B718" s="228"/>
      <c r="C718" s="228"/>
      <c r="D718" s="228"/>
      <c r="E718" s="228"/>
      <c r="F718" s="193"/>
      <c r="G718" s="218"/>
      <c r="H718" s="209"/>
    </row>
    <row r="719" spans="1:9" ht="18.75" customHeight="1" x14ac:dyDescent="0.2">
      <c r="A719" s="259" t="s">
        <v>7</v>
      </c>
      <c r="B719" s="260"/>
      <c r="C719" s="260"/>
      <c r="D719" s="260"/>
      <c r="E719" s="261"/>
      <c r="F719" s="210"/>
      <c r="G719" s="219"/>
      <c r="H719" s="211"/>
    </row>
    <row r="720" spans="1:9" ht="42" customHeight="1" x14ac:dyDescent="0.2">
      <c r="A720" s="100">
        <v>1</v>
      </c>
      <c r="B720" s="86">
        <v>42790</v>
      </c>
      <c r="C720" s="72" t="s">
        <v>635</v>
      </c>
      <c r="D720" s="111" t="s">
        <v>636</v>
      </c>
      <c r="E720" s="40"/>
      <c r="F720" s="212">
        <v>31804</v>
      </c>
      <c r="G720" s="220">
        <f t="shared" si="22"/>
        <v>1590.2</v>
      </c>
      <c r="H720" s="213">
        <f t="shared" si="23"/>
        <v>31804</v>
      </c>
      <c r="I720" s="27"/>
    </row>
    <row r="721" spans="1:8" ht="18.75" customHeight="1" x14ac:dyDescent="0.2">
      <c r="A721" s="229" t="s">
        <v>637</v>
      </c>
      <c r="B721" s="229"/>
      <c r="C721" s="229"/>
      <c r="D721" s="229"/>
      <c r="E721" s="230"/>
      <c r="F721" s="205">
        <f>F720</f>
        <v>31804</v>
      </c>
      <c r="G721" s="221">
        <f t="shared" si="22"/>
        <v>1590.2</v>
      </c>
      <c r="H721" s="215">
        <f t="shared" si="23"/>
        <v>31804</v>
      </c>
    </row>
    <row r="722" spans="1:8" ht="18.75" customHeight="1" x14ac:dyDescent="0.2">
      <c r="A722" s="103"/>
      <c r="B722" s="83"/>
      <c r="C722" s="76"/>
      <c r="D722" s="137"/>
      <c r="E722" s="30"/>
      <c r="F722" s="201"/>
      <c r="G722" s="183"/>
      <c r="H722" s="222"/>
    </row>
    <row r="723" spans="1:8" ht="18.75" customHeight="1" x14ac:dyDescent="0.2">
      <c r="A723" s="228" t="s">
        <v>638</v>
      </c>
      <c r="B723" s="228"/>
      <c r="C723" s="228"/>
      <c r="D723" s="228"/>
      <c r="E723" s="228"/>
      <c r="F723" s="193"/>
      <c r="G723" s="218"/>
      <c r="H723" s="209"/>
    </row>
    <row r="724" spans="1:8" ht="18.75" customHeight="1" x14ac:dyDescent="0.2">
      <c r="A724" s="259" t="s">
        <v>7</v>
      </c>
      <c r="B724" s="260"/>
      <c r="C724" s="260"/>
      <c r="D724" s="260"/>
      <c r="E724" s="261"/>
      <c r="F724" s="210"/>
      <c r="G724" s="219"/>
      <c r="H724" s="211"/>
    </row>
    <row r="725" spans="1:8" ht="145.5" customHeight="1" x14ac:dyDescent="0.2">
      <c r="A725" s="100">
        <v>1</v>
      </c>
      <c r="B725" s="86">
        <v>41975</v>
      </c>
      <c r="C725" s="79" t="s">
        <v>713</v>
      </c>
      <c r="D725" s="111" t="s">
        <v>639</v>
      </c>
      <c r="E725" s="40"/>
      <c r="F725" s="212">
        <v>617</v>
      </c>
      <c r="G725" s="220">
        <f t="shared" si="22"/>
        <v>30.85</v>
      </c>
      <c r="H725" s="213">
        <f t="shared" si="23"/>
        <v>617</v>
      </c>
    </row>
    <row r="726" spans="1:8" ht="18.75" customHeight="1" x14ac:dyDescent="0.2">
      <c r="A726" s="108" t="s">
        <v>640</v>
      </c>
      <c r="B726" s="108"/>
      <c r="C726" s="108"/>
      <c r="D726" s="139"/>
      <c r="E726" s="109"/>
      <c r="F726" s="223">
        <f>F725</f>
        <v>617</v>
      </c>
      <c r="G726" s="221">
        <f t="shared" si="22"/>
        <v>30.85</v>
      </c>
      <c r="H726" s="224">
        <f t="shared" si="23"/>
        <v>617</v>
      </c>
    </row>
    <row r="730" spans="1:8" x14ac:dyDescent="0.2">
      <c r="G730" s="226"/>
    </row>
    <row r="731" spans="1:8" x14ac:dyDescent="0.2">
      <c r="H731" s="226"/>
    </row>
  </sheetData>
  <mergeCells count="1402">
    <mergeCell ref="A724:E724"/>
    <mergeCell ref="A1:H1"/>
    <mergeCell ref="A2:H2"/>
    <mergeCell ref="E625:E627"/>
    <mergeCell ref="F625:F627"/>
    <mergeCell ref="G625:G627"/>
    <mergeCell ref="H625:H627"/>
    <mergeCell ref="H567:H569"/>
    <mergeCell ref="A570:A572"/>
    <mergeCell ref="B570:B572"/>
    <mergeCell ref="C570:C572"/>
    <mergeCell ref="A637:E637"/>
    <mergeCell ref="A639:E639"/>
    <mergeCell ref="A649:E649"/>
    <mergeCell ref="A654:E654"/>
    <mergeCell ref="F531:F533"/>
    <mergeCell ref="A558:A560"/>
    <mergeCell ref="B558:B560"/>
    <mergeCell ref="C558:C560"/>
    <mergeCell ref="E558:E560"/>
    <mergeCell ref="F558:F560"/>
    <mergeCell ref="A561:A563"/>
    <mergeCell ref="E30:E32"/>
    <mergeCell ref="E33:E35"/>
    <mergeCell ref="F561:F563"/>
    <mergeCell ref="A6:E6"/>
    <mergeCell ref="A57:E57"/>
    <mergeCell ref="A49:E49"/>
    <mergeCell ref="A58:E58"/>
    <mergeCell ref="A62:D62"/>
    <mergeCell ref="A327:E327"/>
    <mergeCell ref="A509:E509"/>
    <mergeCell ref="E570:E572"/>
    <mergeCell ref="F570:F572"/>
    <mergeCell ref="G21:G23"/>
    <mergeCell ref="H21:H23"/>
    <mergeCell ref="A24:A26"/>
    <mergeCell ref="B24:B26"/>
    <mergeCell ref="C24:C26"/>
    <mergeCell ref="E24:E26"/>
    <mergeCell ref="F24:F26"/>
    <mergeCell ref="G24:G26"/>
    <mergeCell ref="H24:H26"/>
    <mergeCell ref="H50:H51"/>
    <mergeCell ref="A52:A54"/>
    <mergeCell ref="B52:B54"/>
    <mergeCell ref="C52:C54"/>
    <mergeCell ref="F52:F54"/>
    <mergeCell ref="G52:G54"/>
    <mergeCell ref="H52:H54"/>
    <mergeCell ref="H36:H38"/>
    <mergeCell ref="A46:D46"/>
    <mergeCell ref="A50:A51"/>
    <mergeCell ref="B5:F5"/>
    <mergeCell ref="A8:E8"/>
    <mergeCell ref="A21:A23"/>
    <mergeCell ref="B21:B23"/>
    <mergeCell ref="C21:C23"/>
    <mergeCell ref="E21:E23"/>
    <mergeCell ref="F21:F23"/>
    <mergeCell ref="A33:A35"/>
    <mergeCell ref="B33:B35"/>
    <mergeCell ref="C33:C35"/>
    <mergeCell ref="F33:F35"/>
    <mergeCell ref="G33:G35"/>
    <mergeCell ref="H33:H35"/>
    <mergeCell ref="H27:H29"/>
    <mergeCell ref="A30:A32"/>
    <mergeCell ref="B30:B32"/>
    <mergeCell ref="C30:C32"/>
    <mergeCell ref="F30:F32"/>
    <mergeCell ref="G30:G32"/>
    <mergeCell ref="H30:H32"/>
    <mergeCell ref="A27:A29"/>
    <mergeCell ref="B27:B29"/>
    <mergeCell ref="C27:C29"/>
    <mergeCell ref="E27:E29"/>
    <mergeCell ref="F27:F29"/>
    <mergeCell ref="G27:G29"/>
    <mergeCell ref="B50:B51"/>
    <mergeCell ref="C50:C51"/>
    <mergeCell ref="E50:E51"/>
    <mergeCell ref="F50:F51"/>
    <mergeCell ref="G50:G51"/>
    <mergeCell ref="A36:A38"/>
    <mergeCell ref="B36:B38"/>
    <mergeCell ref="C36:C38"/>
    <mergeCell ref="E36:E38"/>
    <mergeCell ref="F36:F38"/>
    <mergeCell ref="G36:G38"/>
    <mergeCell ref="A48:E48"/>
    <mergeCell ref="A67:A68"/>
    <mergeCell ref="B67:B68"/>
    <mergeCell ref="C67:C68"/>
    <mergeCell ref="F67:F68"/>
    <mergeCell ref="G67:G68"/>
    <mergeCell ref="H67:H68"/>
    <mergeCell ref="F63:F64"/>
    <mergeCell ref="G63:G64"/>
    <mergeCell ref="H63:H64"/>
    <mergeCell ref="A65:A66"/>
    <mergeCell ref="B65:B66"/>
    <mergeCell ref="C65:C66"/>
    <mergeCell ref="F65:F66"/>
    <mergeCell ref="G65:G66"/>
    <mergeCell ref="H65:H66"/>
    <mergeCell ref="B55:C55"/>
    <mergeCell ref="A56:E56"/>
    <mergeCell ref="A63:A64"/>
    <mergeCell ref="B63:B64"/>
    <mergeCell ref="C63:C64"/>
    <mergeCell ref="E63:E64"/>
    <mergeCell ref="A71:A73"/>
    <mergeCell ref="B71:B73"/>
    <mergeCell ref="C71:C73"/>
    <mergeCell ref="F71:F73"/>
    <mergeCell ref="G71:G73"/>
    <mergeCell ref="H71:H73"/>
    <mergeCell ref="A69:A70"/>
    <mergeCell ref="B69:B70"/>
    <mergeCell ref="C69:C70"/>
    <mergeCell ref="F69:F70"/>
    <mergeCell ref="G69:G70"/>
    <mergeCell ref="H69:H70"/>
    <mergeCell ref="H79:H81"/>
    <mergeCell ref="A82:A83"/>
    <mergeCell ref="B82:B83"/>
    <mergeCell ref="C82:C83"/>
    <mergeCell ref="E82:E83"/>
    <mergeCell ref="F82:F83"/>
    <mergeCell ref="G82:G83"/>
    <mergeCell ref="H82:H83"/>
    <mergeCell ref="A79:A81"/>
    <mergeCell ref="B79:B81"/>
    <mergeCell ref="C79:C81"/>
    <mergeCell ref="E79:E81"/>
    <mergeCell ref="F79:F81"/>
    <mergeCell ref="G79:G81"/>
    <mergeCell ref="H74:H75"/>
    <mergeCell ref="A77:A78"/>
    <mergeCell ref="B77:B78"/>
    <mergeCell ref="C77:C78"/>
    <mergeCell ref="E77:E78"/>
    <mergeCell ref="F77:F78"/>
    <mergeCell ref="G77:G78"/>
    <mergeCell ref="H77:H78"/>
    <mergeCell ref="A74:A75"/>
    <mergeCell ref="B74:B75"/>
    <mergeCell ref="C74:C75"/>
    <mergeCell ref="E74:E75"/>
    <mergeCell ref="F74:F75"/>
    <mergeCell ref="G74:G75"/>
    <mergeCell ref="A89:A91"/>
    <mergeCell ref="B89:B91"/>
    <mergeCell ref="C89:C91"/>
    <mergeCell ref="F89:F91"/>
    <mergeCell ref="G89:G91"/>
    <mergeCell ref="H89:H91"/>
    <mergeCell ref="H84:H85"/>
    <mergeCell ref="A87:A88"/>
    <mergeCell ref="B87:B88"/>
    <mergeCell ref="C87:C88"/>
    <mergeCell ref="E87:E88"/>
    <mergeCell ref="F87:F88"/>
    <mergeCell ref="G87:G88"/>
    <mergeCell ref="H87:H88"/>
    <mergeCell ref="A84:A85"/>
    <mergeCell ref="B84:B85"/>
    <mergeCell ref="C84:C85"/>
    <mergeCell ref="E84:E85"/>
    <mergeCell ref="F84:F85"/>
    <mergeCell ref="G84:G85"/>
    <mergeCell ref="H92:H94"/>
    <mergeCell ref="A95:A97"/>
    <mergeCell ref="B95:B97"/>
    <mergeCell ref="C95:C97"/>
    <mergeCell ref="E95:E97"/>
    <mergeCell ref="F95:F97"/>
    <mergeCell ref="G95:G97"/>
    <mergeCell ref="H95:H97"/>
    <mergeCell ref="A92:A94"/>
    <mergeCell ref="B92:B94"/>
    <mergeCell ref="C92:C94"/>
    <mergeCell ref="E92:E94"/>
    <mergeCell ref="F92:F94"/>
    <mergeCell ref="G92:G94"/>
    <mergeCell ref="H104:H106"/>
    <mergeCell ref="A107:A109"/>
    <mergeCell ref="B107:B109"/>
    <mergeCell ref="C107:C109"/>
    <mergeCell ref="E107:E109"/>
    <mergeCell ref="F107:F109"/>
    <mergeCell ref="G107:G109"/>
    <mergeCell ref="H107:H109"/>
    <mergeCell ref="A104:A106"/>
    <mergeCell ref="B104:B106"/>
    <mergeCell ref="C104:C106"/>
    <mergeCell ref="E104:E106"/>
    <mergeCell ref="F104:F106"/>
    <mergeCell ref="G104:G106"/>
    <mergeCell ref="H98:H100"/>
    <mergeCell ref="A101:A103"/>
    <mergeCell ref="B101:B103"/>
    <mergeCell ref="C101:C103"/>
    <mergeCell ref="E101:E103"/>
    <mergeCell ref="F101:F103"/>
    <mergeCell ref="G101:G103"/>
    <mergeCell ref="H101:H103"/>
    <mergeCell ref="A98:A100"/>
    <mergeCell ref="B98:B100"/>
    <mergeCell ref="C98:C100"/>
    <mergeCell ref="E98:E100"/>
    <mergeCell ref="F98:F100"/>
    <mergeCell ref="G98:G100"/>
    <mergeCell ref="H116:H118"/>
    <mergeCell ref="A119:A121"/>
    <mergeCell ref="B119:B121"/>
    <mergeCell ref="C119:C121"/>
    <mergeCell ref="E119:E121"/>
    <mergeCell ref="F119:F121"/>
    <mergeCell ref="G119:G121"/>
    <mergeCell ref="H119:H121"/>
    <mergeCell ref="A116:A118"/>
    <mergeCell ref="B116:B118"/>
    <mergeCell ref="C116:C118"/>
    <mergeCell ref="E116:E118"/>
    <mergeCell ref="F116:F118"/>
    <mergeCell ref="G116:G118"/>
    <mergeCell ref="H110:H112"/>
    <mergeCell ref="A113:A115"/>
    <mergeCell ref="B113:B115"/>
    <mergeCell ref="C113:C115"/>
    <mergeCell ref="E113:E115"/>
    <mergeCell ref="F113:F115"/>
    <mergeCell ref="G113:G115"/>
    <mergeCell ref="H113:H115"/>
    <mergeCell ref="A110:A112"/>
    <mergeCell ref="B110:B112"/>
    <mergeCell ref="C110:C112"/>
    <mergeCell ref="E110:E112"/>
    <mergeCell ref="F110:F112"/>
    <mergeCell ref="G110:G112"/>
    <mergeCell ref="H128:H130"/>
    <mergeCell ref="A131:A133"/>
    <mergeCell ref="B131:B133"/>
    <mergeCell ref="C131:C133"/>
    <mergeCell ref="E131:E133"/>
    <mergeCell ref="F131:F133"/>
    <mergeCell ref="G131:G133"/>
    <mergeCell ref="H131:H133"/>
    <mergeCell ref="A128:A130"/>
    <mergeCell ref="B128:B130"/>
    <mergeCell ref="C128:C130"/>
    <mergeCell ref="E128:E130"/>
    <mergeCell ref="F128:F130"/>
    <mergeCell ref="G128:G130"/>
    <mergeCell ref="H122:H124"/>
    <mergeCell ref="A125:A127"/>
    <mergeCell ref="B125:B127"/>
    <mergeCell ref="C125:C127"/>
    <mergeCell ref="E125:E127"/>
    <mergeCell ref="F125:F127"/>
    <mergeCell ref="G125:G127"/>
    <mergeCell ref="H125:H127"/>
    <mergeCell ref="A122:A124"/>
    <mergeCell ref="B122:B124"/>
    <mergeCell ref="C122:C124"/>
    <mergeCell ref="E122:E124"/>
    <mergeCell ref="F122:F124"/>
    <mergeCell ref="G122:G124"/>
    <mergeCell ref="H140:H142"/>
    <mergeCell ref="A143:A145"/>
    <mergeCell ref="B143:B145"/>
    <mergeCell ref="C143:C145"/>
    <mergeCell ref="E143:E145"/>
    <mergeCell ref="F143:F145"/>
    <mergeCell ref="G143:G145"/>
    <mergeCell ref="H143:H145"/>
    <mergeCell ref="A140:A142"/>
    <mergeCell ref="B140:B142"/>
    <mergeCell ref="C140:C142"/>
    <mergeCell ref="E140:E142"/>
    <mergeCell ref="F140:F142"/>
    <mergeCell ref="G140:G142"/>
    <mergeCell ref="H134:H136"/>
    <mergeCell ref="A137:A139"/>
    <mergeCell ref="B137:B139"/>
    <mergeCell ref="C137:C139"/>
    <mergeCell ref="E137:E139"/>
    <mergeCell ref="F137:F139"/>
    <mergeCell ref="G137:G139"/>
    <mergeCell ref="H137:H139"/>
    <mergeCell ref="A134:A136"/>
    <mergeCell ref="B134:B136"/>
    <mergeCell ref="C134:C136"/>
    <mergeCell ref="E134:E136"/>
    <mergeCell ref="F134:F136"/>
    <mergeCell ref="G134:G136"/>
    <mergeCell ref="H152:H154"/>
    <mergeCell ref="A155:A157"/>
    <mergeCell ref="B155:B157"/>
    <mergeCell ref="C155:C157"/>
    <mergeCell ref="E155:E157"/>
    <mergeCell ref="F155:F157"/>
    <mergeCell ref="G155:G157"/>
    <mergeCell ref="H155:H157"/>
    <mergeCell ref="A152:A154"/>
    <mergeCell ref="B152:B154"/>
    <mergeCell ref="C152:C154"/>
    <mergeCell ref="E152:E154"/>
    <mergeCell ref="F152:F154"/>
    <mergeCell ref="G152:G154"/>
    <mergeCell ref="H146:H148"/>
    <mergeCell ref="A149:A151"/>
    <mergeCell ref="B149:B151"/>
    <mergeCell ref="C149:C151"/>
    <mergeCell ref="E149:E151"/>
    <mergeCell ref="F149:F151"/>
    <mergeCell ref="G149:G151"/>
    <mergeCell ref="H149:H151"/>
    <mergeCell ref="A146:A148"/>
    <mergeCell ref="B146:B148"/>
    <mergeCell ref="C146:C148"/>
    <mergeCell ref="E146:E148"/>
    <mergeCell ref="F146:F148"/>
    <mergeCell ref="G146:G148"/>
    <mergeCell ref="H164:H166"/>
    <mergeCell ref="A167:A169"/>
    <mergeCell ref="B167:B169"/>
    <mergeCell ref="C167:C169"/>
    <mergeCell ref="E167:E169"/>
    <mergeCell ref="F167:F169"/>
    <mergeCell ref="G167:G169"/>
    <mergeCell ref="H167:H169"/>
    <mergeCell ref="A164:A166"/>
    <mergeCell ref="B164:B166"/>
    <mergeCell ref="C164:C166"/>
    <mergeCell ref="E164:E166"/>
    <mergeCell ref="F164:F166"/>
    <mergeCell ref="G164:G166"/>
    <mergeCell ref="H158:H160"/>
    <mergeCell ref="A161:A163"/>
    <mergeCell ref="B161:B163"/>
    <mergeCell ref="C161:C163"/>
    <mergeCell ref="E161:E163"/>
    <mergeCell ref="F161:F163"/>
    <mergeCell ref="G161:G163"/>
    <mergeCell ref="H161:H163"/>
    <mergeCell ref="A158:A160"/>
    <mergeCell ref="B158:B160"/>
    <mergeCell ref="C158:C160"/>
    <mergeCell ref="E158:E160"/>
    <mergeCell ref="F158:F160"/>
    <mergeCell ref="G158:G160"/>
    <mergeCell ref="H176:H178"/>
    <mergeCell ref="A179:A181"/>
    <mergeCell ref="B179:B181"/>
    <mergeCell ref="C179:C181"/>
    <mergeCell ref="E179:E181"/>
    <mergeCell ref="F179:F181"/>
    <mergeCell ref="G179:G181"/>
    <mergeCell ref="H179:H181"/>
    <mergeCell ref="A176:A178"/>
    <mergeCell ref="B176:B178"/>
    <mergeCell ref="C176:C178"/>
    <mergeCell ref="E176:E178"/>
    <mergeCell ref="F176:F178"/>
    <mergeCell ref="G176:G178"/>
    <mergeCell ref="H170:H172"/>
    <mergeCell ref="A173:A175"/>
    <mergeCell ref="B173:B175"/>
    <mergeCell ref="C173:C175"/>
    <mergeCell ref="E173:E175"/>
    <mergeCell ref="F173:F175"/>
    <mergeCell ref="G173:G175"/>
    <mergeCell ref="H173:H175"/>
    <mergeCell ref="A170:A172"/>
    <mergeCell ref="B170:B172"/>
    <mergeCell ref="C170:C172"/>
    <mergeCell ref="E170:E172"/>
    <mergeCell ref="F170:F172"/>
    <mergeCell ref="G170:G172"/>
    <mergeCell ref="H188:H190"/>
    <mergeCell ref="A191:A193"/>
    <mergeCell ref="B191:B193"/>
    <mergeCell ref="C191:C193"/>
    <mergeCell ref="E191:E193"/>
    <mergeCell ref="F191:F193"/>
    <mergeCell ref="G191:G193"/>
    <mergeCell ref="H191:H193"/>
    <mergeCell ref="A188:A190"/>
    <mergeCell ref="B188:B190"/>
    <mergeCell ref="C188:C190"/>
    <mergeCell ref="E188:E190"/>
    <mergeCell ref="F188:F190"/>
    <mergeCell ref="G188:G190"/>
    <mergeCell ref="H182:H184"/>
    <mergeCell ref="A185:A187"/>
    <mergeCell ref="B185:B187"/>
    <mergeCell ref="C185:C187"/>
    <mergeCell ref="E185:E187"/>
    <mergeCell ref="F185:F187"/>
    <mergeCell ref="G185:G187"/>
    <mergeCell ref="H185:H187"/>
    <mergeCell ref="A182:A184"/>
    <mergeCell ref="B182:B184"/>
    <mergeCell ref="C182:C184"/>
    <mergeCell ref="E182:E184"/>
    <mergeCell ref="F182:F184"/>
    <mergeCell ref="G182:G184"/>
    <mergeCell ref="H200:H202"/>
    <mergeCell ref="A203:A205"/>
    <mergeCell ref="B203:B205"/>
    <mergeCell ref="C203:C205"/>
    <mergeCell ref="E203:E205"/>
    <mergeCell ref="F203:F205"/>
    <mergeCell ref="G203:G205"/>
    <mergeCell ref="H203:H205"/>
    <mergeCell ref="A200:A202"/>
    <mergeCell ref="B200:B202"/>
    <mergeCell ref="C200:C202"/>
    <mergeCell ref="E200:E202"/>
    <mergeCell ref="F200:F202"/>
    <mergeCell ref="G200:G202"/>
    <mergeCell ref="H194:H196"/>
    <mergeCell ref="A197:A199"/>
    <mergeCell ref="B197:B199"/>
    <mergeCell ref="C197:C199"/>
    <mergeCell ref="E197:E199"/>
    <mergeCell ref="F197:F199"/>
    <mergeCell ref="G197:G199"/>
    <mergeCell ref="H197:H199"/>
    <mergeCell ref="A194:A196"/>
    <mergeCell ref="B194:B196"/>
    <mergeCell ref="C194:C196"/>
    <mergeCell ref="E194:E196"/>
    <mergeCell ref="F194:F196"/>
    <mergeCell ref="G194:G196"/>
    <mergeCell ref="H212:H214"/>
    <mergeCell ref="A215:A217"/>
    <mergeCell ref="B215:B217"/>
    <mergeCell ref="C215:C217"/>
    <mergeCell ref="E215:E217"/>
    <mergeCell ref="F215:F217"/>
    <mergeCell ref="G215:G217"/>
    <mergeCell ref="H215:H217"/>
    <mergeCell ref="A212:A214"/>
    <mergeCell ref="B212:B214"/>
    <mergeCell ref="C212:C214"/>
    <mergeCell ref="E212:E214"/>
    <mergeCell ref="F212:F214"/>
    <mergeCell ref="G212:G214"/>
    <mergeCell ref="H206:H208"/>
    <mergeCell ref="A209:A211"/>
    <mergeCell ref="B209:B211"/>
    <mergeCell ref="C209:C211"/>
    <mergeCell ref="E209:E211"/>
    <mergeCell ref="F209:F211"/>
    <mergeCell ref="G209:G211"/>
    <mergeCell ref="H209:H211"/>
    <mergeCell ref="A206:A208"/>
    <mergeCell ref="B206:B208"/>
    <mergeCell ref="C206:C208"/>
    <mergeCell ref="E206:E208"/>
    <mergeCell ref="F206:F208"/>
    <mergeCell ref="G206:G208"/>
    <mergeCell ref="H224:H226"/>
    <mergeCell ref="A227:A229"/>
    <mergeCell ref="B227:B229"/>
    <mergeCell ref="C227:C229"/>
    <mergeCell ref="E227:E229"/>
    <mergeCell ref="F227:F229"/>
    <mergeCell ref="G227:G229"/>
    <mergeCell ref="H227:H229"/>
    <mergeCell ref="A224:A226"/>
    <mergeCell ref="B224:B226"/>
    <mergeCell ref="C224:C226"/>
    <mergeCell ref="E224:E226"/>
    <mergeCell ref="F224:F226"/>
    <mergeCell ref="G224:G226"/>
    <mergeCell ref="H218:H220"/>
    <mergeCell ref="A221:A223"/>
    <mergeCell ref="B221:B223"/>
    <mergeCell ref="C221:C223"/>
    <mergeCell ref="E221:E223"/>
    <mergeCell ref="F221:F223"/>
    <mergeCell ref="G221:G223"/>
    <mergeCell ref="H221:H223"/>
    <mergeCell ref="A218:A220"/>
    <mergeCell ref="B218:B220"/>
    <mergeCell ref="C218:C220"/>
    <mergeCell ref="E218:E220"/>
    <mergeCell ref="F218:F220"/>
    <mergeCell ref="G218:G220"/>
    <mergeCell ref="H236:H238"/>
    <mergeCell ref="A239:A241"/>
    <mergeCell ref="B239:B241"/>
    <mergeCell ref="C239:C241"/>
    <mergeCell ref="E239:E241"/>
    <mergeCell ref="F239:F241"/>
    <mergeCell ref="G239:G241"/>
    <mergeCell ref="H239:H241"/>
    <mergeCell ref="A236:A238"/>
    <mergeCell ref="B236:B238"/>
    <mergeCell ref="C236:C238"/>
    <mergeCell ref="E236:E238"/>
    <mergeCell ref="F236:F238"/>
    <mergeCell ref="G236:G238"/>
    <mergeCell ref="H230:H232"/>
    <mergeCell ref="A233:A235"/>
    <mergeCell ref="B233:B235"/>
    <mergeCell ref="C233:C235"/>
    <mergeCell ref="E233:E235"/>
    <mergeCell ref="F233:F235"/>
    <mergeCell ref="G233:G235"/>
    <mergeCell ref="H233:H235"/>
    <mergeCell ref="A230:A232"/>
    <mergeCell ref="B230:B232"/>
    <mergeCell ref="C230:C232"/>
    <mergeCell ref="E230:E232"/>
    <mergeCell ref="F230:F232"/>
    <mergeCell ref="G230:G232"/>
    <mergeCell ref="H248:H250"/>
    <mergeCell ref="A251:A253"/>
    <mergeCell ref="B251:B253"/>
    <mergeCell ref="C251:C253"/>
    <mergeCell ref="E251:E253"/>
    <mergeCell ref="F251:F253"/>
    <mergeCell ref="G251:G253"/>
    <mergeCell ref="H251:H253"/>
    <mergeCell ref="A248:A250"/>
    <mergeCell ref="B248:B250"/>
    <mergeCell ref="C248:C250"/>
    <mergeCell ref="E248:E250"/>
    <mergeCell ref="F248:F250"/>
    <mergeCell ref="G248:G250"/>
    <mergeCell ref="H242:H244"/>
    <mergeCell ref="A245:A247"/>
    <mergeCell ref="B245:B247"/>
    <mergeCell ref="C245:C247"/>
    <mergeCell ref="E245:E247"/>
    <mergeCell ref="F245:F247"/>
    <mergeCell ref="G245:G247"/>
    <mergeCell ref="H245:H247"/>
    <mergeCell ref="A242:A244"/>
    <mergeCell ref="B242:B244"/>
    <mergeCell ref="C242:C244"/>
    <mergeCell ref="E242:E244"/>
    <mergeCell ref="F242:F244"/>
    <mergeCell ref="G242:G244"/>
    <mergeCell ref="H260:H262"/>
    <mergeCell ref="A263:A265"/>
    <mergeCell ref="B263:B265"/>
    <mergeCell ref="C263:C265"/>
    <mergeCell ref="E263:E265"/>
    <mergeCell ref="F263:F265"/>
    <mergeCell ref="G263:G265"/>
    <mergeCell ref="H263:H265"/>
    <mergeCell ref="A260:A262"/>
    <mergeCell ref="B260:B262"/>
    <mergeCell ref="C260:C262"/>
    <mergeCell ref="E260:E262"/>
    <mergeCell ref="F260:F262"/>
    <mergeCell ref="G260:G262"/>
    <mergeCell ref="H254:H256"/>
    <mergeCell ref="A257:A259"/>
    <mergeCell ref="B257:B259"/>
    <mergeCell ref="C257:C259"/>
    <mergeCell ref="E257:E259"/>
    <mergeCell ref="F257:F259"/>
    <mergeCell ref="G257:G259"/>
    <mergeCell ref="H257:H259"/>
    <mergeCell ref="A254:A256"/>
    <mergeCell ref="B254:B256"/>
    <mergeCell ref="C254:C256"/>
    <mergeCell ref="E254:E256"/>
    <mergeCell ref="F254:F256"/>
    <mergeCell ref="G254:G256"/>
    <mergeCell ref="H272:H274"/>
    <mergeCell ref="A275:A277"/>
    <mergeCell ref="B275:B277"/>
    <mergeCell ref="C275:C277"/>
    <mergeCell ref="E275:E277"/>
    <mergeCell ref="F275:F277"/>
    <mergeCell ref="G275:G277"/>
    <mergeCell ref="H275:H277"/>
    <mergeCell ref="A272:A274"/>
    <mergeCell ref="B272:B274"/>
    <mergeCell ref="C272:C274"/>
    <mergeCell ref="E272:E274"/>
    <mergeCell ref="F272:F274"/>
    <mergeCell ref="G272:G274"/>
    <mergeCell ref="H266:H268"/>
    <mergeCell ref="A269:A271"/>
    <mergeCell ref="B269:B271"/>
    <mergeCell ref="C269:C271"/>
    <mergeCell ref="E269:E271"/>
    <mergeCell ref="F269:F271"/>
    <mergeCell ref="G269:G271"/>
    <mergeCell ref="H269:H271"/>
    <mergeCell ref="A266:A268"/>
    <mergeCell ref="B266:B268"/>
    <mergeCell ref="C266:C268"/>
    <mergeCell ref="E266:E268"/>
    <mergeCell ref="F266:F268"/>
    <mergeCell ref="G266:G268"/>
    <mergeCell ref="H284:H286"/>
    <mergeCell ref="A287:A289"/>
    <mergeCell ref="B287:B289"/>
    <mergeCell ref="C287:C289"/>
    <mergeCell ref="E287:E289"/>
    <mergeCell ref="F287:F289"/>
    <mergeCell ref="G287:G289"/>
    <mergeCell ref="H287:H289"/>
    <mergeCell ref="A284:A286"/>
    <mergeCell ref="B284:B286"/>
    <mergeCell ref="C284:C286"/>
    <mergeCell ref="E284:E286"/>
    <mergeCell ref="F284:F286"/>
    <mergeCell ref="G284:G286"/>
    <mergeCell ref="H278:H280"/>
    <mergeCell ref="A281:A283"/>
    <mergeCell ref="B281:B283"/>
    <mergeCell ref="C281:C283"/>
    <mergeCell ref="E281:E283"/>
    <mergeCell ref="F281:F283"/>
    <mergeCell ref="G281:G283"/>
    <mergeCell ref="H281:H283"/>
    <mergeCell ref="A278:A280"/>
    <mergeCell ref="B278:B280"/>
    <mergeCell ref="C278:C280"/>
    <mergeCell ref="E278:E280"/>
    <mergeCell ref="F278:F280"/>
    <mergeCell ref="G278:G280"/>
    <mergeCell ref="H296:H298"/>
    <mergeCell ref="A299:A301"/>
    <mergeCell ref="B299:B301"/>
    <mergeCell ref="C299:C301"/>
    <mergeCell ref="E299:E301"/>
    <mergeCell ref="F299:F301"/>
    <mergeCell ref="G299:G301"/>
    <mergeCell ref="H299:H301"/>
    <mergeCell ref="A296:A298"/>
    <mergeCell ref="B296:B298"/>
    <mergeCell ref="C296:C298"/>
    <mergeCell ref="E296:E298"/>
    <mergeCell ref="F296:F298"/>
    <mergeCell ref="G296:G298"/>
    <mergeCell ref="H290:H292"/>
    <mergeCell ref="A293:A295"/>
    <mergeCell ref="B293:B295"/>
    <mergeCell ref="C293:C295"/>
    <mergeCell ref="E293:E295"/>
    <mergeCell ref="F293:F295"/>
    <mergeCell ref="G293:G295"/>
    <mergeCell ref="H293:H295"/>
    <mergeCell ref="A290:A292"/>
    <mergeCell ref="B290:B292"/>
    <mergeCell ref="C290:C292"/>
    <mergeCell ref="E290:E292"/>
    <mergeCell ref="F290:F292"/>
    <mergeCell ref="G290:G292"/>
    <mergeCell ref="H302:H304"/>
    <mergeCell ref="A305:A306"/>
    <mergeCell ref="B305:B306"/>
    <mergeCell ref="C305:C306"/>
    <mergeCell ref="E305:E306"/>
    <mergeCell ref="F305:F306"/>
    <mergeCell ref="G305:G306"/>
    <mergeCell ref="H305:H306"/>
    <mergeCell ref="A302:A304"/>
    <mergeCell ref="B302:B304"/>
    <mergeCell ref="C302:C304"/>
    <mergeCell ref="E302:E304"/>
    <mergeCell ref="F302:F304"/>
    <mergeCell ref="G302:G304"/>
    <mergeCell ref="F328:F329"/>
    <mergeCell ref="G328:G329"/>
    <mergeCell ref="H328:H329"/>
    <mergeCell ref="A330:A331"/>
    <mergeCell ref="B330:B331"/>
    <mergeCell ref="C330:C331"/>
    <mergeCell ref="E330:E331"/>
    <mergeCell ref="F330:F331"/>
    <mergeCell ref="G330:G331"/>
    <mergeCell ref="H330:H331"/>
    <mergeCell ref="B324:E324"/>
    <mergeCell ref="A325:E325"/>
    <mergeCell ref="A326:E326"/>
    <mergeCell ref="A328:A329"/>
    <mergeCell ref="B328:B329"/>
    <mergeCell ref="C328:C329"/>
    <mergeCell ref="E328:E329"/>
    <mergeCell ref="H336:H337"/>
    <mergeCell ref="A338:A339"/>
    <mergeCell ref="B338:B339"/>
    <mergeCell ref="C338:C339"/>
    <mergeCell ref="E338:E339"/>
    <mergeCell ref="F338:F339"/>
    <mergeCell ref="G338:G339"/>
    <mergeCell ref="H338:H339"/>
    <mergeCell ref="A336:A337"/>
    <mergeCell ref="B336:B337"/>
    <mergeCell ref="C336:C337"/>
    <mergeCell ref="E336:E337"/>
    <mergeCell ref="F336:F337"/>
    <mergeCell ref="G336:G337"/>
    <mergeCell ref="H332:H333"/>
    <mergeCell ref="A334:A335"/>
    <mergeCell ref="B334:B335"/>
    <mergeCell ref="C334:C335"/>
    <mergeCell ref="E334:E335"/>
    <mergeCell ref="F334:F335"/>
    <mergeCell ref="G334:G335"/>
    <mergeCell ref="H334:H335"/>
    <mergeCell ref="A332:A333"/>
    <mergeCell ref="B332:B333"/>
    <mergeCell ref="C332:C333"/>
    <mergeCell ref="E332:E333"/>
    <mergeCell ref="F332:F333"/>
    <mergeCell ref="G332:G333"/>
    <mergeCell ref="H344:H345"/>
    <mergeCell ref="A346:A347"/>
    <mergeCell ref="B346:B347"/>
    <mergeCell ref="C346:C347"/>
    <mergeCell ref="E346:E347"/>
    <mergeCell ref="F346:F347"/>
    <mergeCell ref="G346:G347"/>
    <mergeCell ref="H346:H347"/>
    <mergeCell ref="A344:A345"/>
    <mergeCell ref="B344:B345"/>
    <mergeCell ref="C344:C345"/>
    <mergeCell ref="E344:E345"/>
    <mergeCell ref="F344:F345"/>
    <mergeCell ref="G344:G345"/>
    <mergeCell ref="H340:H341"/>
    <mergeCell ref="A342:A343"/>
    <mergeCell ref="B342:B343"/>
    <mergeCell ref="C342:C343"/>
    <mergeCell ref="E342:E343"/>
    <mergeCell ref="F342:F343"/>
    <mergeCell ref="G342:G343"/>
    <mergeCell ref="H342:H343"/>
    <mergeCell ref="A340:A341"/>
    <mergeCell ref="B340:B341"/>
    <mergeCell ref="C340:C341"/>
    <mergeCell ref="E340:E341"/>
    <mergeCell ref="F340:F341"/>
    <mergeCell ref="G340:G341"/>
    <mergeCell ref="A353:A355"/>
    <mergeCell ref="B353:B355"/>
    <mergeCell ref="C353:C355"/>
    <mergeCell ref="E353:E355"/>
    <mergeCell ref="F353:F355"/>
    <mergeCell ref="G353:G355"/>
    <mergeCell ref="H353:H355"/>
    <mergeCell ref="H348:H349"/>
    <mergeCell ref="A350:A352"/>
    <mergeCell ref="B350:B352"/>
    <mergeCell ref="C350:C352"/>
    <mergeCell ref="E350:E352"/>
    <mergeCell ref="F350:F352"/>
    <mergeCell ref="G350:G352"/>
    <mergeCell ref="H350:H352"/>
    <mergeCell ref="A348:A349"/>
    <mergeCell ref="B348:B349"/>
    <mergeCell ref="C348:C349"/>
    <mergeCell ref="E348:E349"/>
    <mergeCell ref="F348:F349"/>
    <mergeCell ref="G348:G349"/>
    <mergeCell ref="H362:H364"/>
    <mergeCell ref="A365:A367"/>
    <mergeCell ref="B365:B367"/>
    <mergeCell ref="C365:C367"/>
    <mergeCell ref="E365:E367"/>
    <mergeCell ref="F365:F367"/>
    <mergeCell ref="G365:G367"/>
    <mergeCell ref="H365:H367"/>
    <mergeCell ref="A362:A364"/>
    <mergeCell ref="B362:B364"/>
    <mergeCell ref="C362:C364"/>
    <mergeCell ref="E362:E364"/>
    <mergeCell ref="F362:F364"/>
    <mergeCell ref="G362:G364"/>
    <mergeCell ref="H356:H358"/>
    <mergeCell ref="A359:A361"/>
    <mergeCell ref="B359:B361"/>
    <mergeCell ref="C359:C361"/>
    <mergeCell ref="E359:E361"/>
    <mergeCell ref="F359:F361"/>
    <mergeCell ref="G359:G361"/>
    <mergeCell ref="H359:H361"/>
    <mergeCell ref="A356:A358"/>
    <mergeCell ref="B356:B358"/>
    <mergeCell ref="C356:C358"/>
    <mergeCell ref="E356:E358"/>
    <mergeCell ref="F356:F358"/>
    <mergeCell ref="G356:G358"/>
    <mergeCell ref="H374:H376"/>
    <mergeCell ref="A374:A376"/>
    <mergeCell ref="B374:B376"/>
    <mergeCell ref="C374:C376"/>
    <mergeCell ref="E374:E376"/>
    <mergeCell ref="F374:F376"/>
    <mergeCell ref="G374:G376"/>
    <mergeCell ref="H368:H370"/>
    <mergeCell ref="A371:A373"/>
    <mergeCell ref="B371:B373"/>
    <mergeCell ref="C371:C373"/>
    <mergeCell ref="E371:E373"/>
    <mergeCell ref="F371:F373"/>
    <mergeCell ref="G371:G373"/>
    <mergeCell ref="H371:H373"/>
    <mergeCell ref="A368:A370"/>
    <mergeCell ref="B368:B370"/>
    <mergeCell ref="C368:C370"/>
    <mergeCell ref="E368:E370"/>
    <mergeCell ref="F368:F370"/>
    <mergeCell ref="G368:G370"/>
    <mergeCell ref="H380:H382"/>
    <mergeCell ref="A380:A382"/>
    <mergeCell ref="B380:B382"/>
    <mergeCell ref="C380:C382"/>
    <mergeCell ref="E380:E382"/>
    <mergeCell ref="F380:F382"/>
    <mergeCell ref="G380:G382"/>
    <mergeCell ref="H377:H379"/>
    <mergeCell ref="A377:A379"/>
    <mergeCell ref="B377:B379"/>
    <mergeCell ref="C377:C379"/>
    <mergeCell ref="E377:E379"/>
    <mergeCell ref="F377:F379"/>
    <mergeCell ref="G377:G379"/>
    <mergeCell ref="H386:H388"/>
    <mergeCell ref="A389:A391"/>
    <mergeCell ref="B389:B391"/>
    <mergeCell ref="C389:C391"/>
    <mergeCell ref="E389:E391"/>
    <mergeCell ref="F389:F391"/>
    <mergeCell ref="G389:G391"/>
    <mergeCell ref="H389:H391"/>
    <mergeCell ref="A386:A388"/>
    <mergeCell ref="B386:B388"/>
    <mergeCell ref="C386:C388"/>
    <mergeCell ref="E386:E388"/>
    <mergeCell ref="F386:F388"/>
    <mergeCell ref="G386:G388"/>
    <mergeCell ref="A383:A385"/>
    <mergeCell ref="B383:B385"/>
    <mergeCell ref="C383:C385"/>
    <mergeCell ref="E383:E385"/>
    <mergeCell ref="F383:F385"/>
    <mergeCell ref="G383:G385"/>
    <mergeCell ref="H383:H385"/>
    <mergeCell ref="H398:H400"/>
    <mergeCell ref="A401:A403"/>
    <mergeCell ref="B401:B403"/>
    <mergeCell ref="C401:C403"/>
    <mergeCell ref="E401:E403"/>
    <mergeCell ref="F401:F403"/>
    <mergeCell ref="G401:G403"/>
    <mergeCell ref="H401:H403"/>
    <mergeCell ref="A398:A400"/>
    <mergeCell ref="B398:B400"/>
    <mergeCell ref="C398:C400"/>
    <mergeCell ref="E398:E400"/>
    <mergeCell ref="F398:F400"/>
    <mergeCell ref="G398:G400"/>
    <mergeCell ref="H392:H394"/>
    <mergeCell ref="A395:A397"/>
    <mergeCell ref="B395:B397"/>
    <mergeCell ref="C395:C397"/>
    <mergeCell ref="E395:E397"/>
    <mergeCell ref="F395:F397"/>
    <mergeCell ref="G395:G397"/>
    <mergeCell ref="H395:H397"/>
    <mergeCell ref="A392:A394"/>
    <mergeCell ref="B392:B394"/>
    <mergeCell ref="C392:C394"/>
    <mergeCell ref="E392:E394"/>
    <mergeCell ref="F392:F394"/>
    <mergeCell ref="G392:G394"/>
    <mergeCell ref="H410:H412"/>
    <mergeCell ref="A413:A415"/>
    <mergeCell ref="B413:B415"/>
    <mergeCell ref="C413:C415"/>
    <mergeCell ref="E413:E415"/>
    <mergeCell ref="F413:F415"/>
    <mergeCell ref="G413:G415"/>
    <mergeCell ref="H413:H415"/>
    <mergeCell ref="A410:A412"/>
    <mergeCell ref="B410:B412"/>
    <mergeCell ref="C410:C412"/>
    <mergeCell ref="E410:E412"/>
    <mergeCell ref="F410:F412"/>
    <mergeCell ref="G410:G412"/>
    <mergeCell ref="H404:H406"/>
    <mergeCell ref="A407:A409"/>
    <mergeCell ref="B407:B409"/>
    <mergeCell ref="C407:C409"/>
    <mergeCell ref="E407:E409"/>
    <mergeCell ref="F407:F409"/>
    <mergeCell ref="G407:G409"/>
    <mergeCell ref="H407:H409"/>
    <mergeCell ref="A404:A406"/>
    <mergeCell ref="B404:B406"/>
    <mergeCell ref="C404:C406"/>
    <mergeCell ref="E404:E406"/>
    <mergeCell ref="F404:F406"/>
    <mergeCell ref="G404:G406"/>
    <mergeCell ref="H419:H421"/>
    <mergeCell ref="A422:A424"/>
    <mergeCell ref="B422:B424"/>
    <mergeCell ref="C422:C424"/>
    <mergeCell ref="E422:E424"/>
    <mergeCell ref="F422:F424"/>
    <mergeCell ref="G422:G424"/>
    <mergeCell ref="H422:H424"/>
    <mergeCell ref="A419:A421"/>
    <mergeCell ref="B419:B421"/>
    <mergeCell ref="C419:C421"/>
    <mergeCell ref="E419:E421"/>
    <mergeCell ref="F419:F421"/>
    <mergeCell ref="G419:G421"/>
    <mergeCell ref="H416:H418"/>
    <mergeCell ref="A416:A418"/>
    <mergeCell ref="B416:B418"/>
    <mergeCell ref="C416:C418"/>
    <mergeCell ref="E416:E418"/>
    <mergeCell ref="F416:F418"/>
    <mergeCell ref="G416:G418"/>
    <mergeCell ref="H431:H433"/>
    <mergeCell ref="A434:A436"/>
    <mergeCell ref="B434:B436"/>
    <mergeCell ref="C434:C436"/>
    <mergeCell ref="E434:E436"/>
    <mergeCell ref="F434:F436"/>
    <mergeCell ref="G434:G436"/>
    <mergeCell ref="H434:H436"/>
    <mergeCell ref="A431:A433"/>
    <mergeCell ref="B431:B433"/>
    <mergeCell ref="C431:C433"/>
    <mergeCell ref="E431:E433"/>
    <mergeCell ref="F431:F433"/>
    <mergeCell ref="G431:G433"/>
    <mergeCell ref="H425:H427"/>
    <mergeCell ref="A428:A430"/>
    <mergeCell ref="B428:B430"/>
    <mergeCell ref="C428:C430"/>
    <mergeCell ref="E428:E430"/>
    <mergeCell ref="F428:F430"/>
    <mergeCell ref="G428:G430"/>
    <mergeCell ref="H428:H430"/>
    <mergeCell ref="A425:A427"/>
    <mergeCell ref="B425:B427"/>
    <mergeCell ref="C425:C427"/>
    <mergeCell ref="E425:E427"/>
    <mergeCell ref="F425:F427"/>
    <mergeCell ref="G425:G427"/>
    <mergeCell ref="H443:H445"/>
    <mergeCell ref="A446:A448"/>
    <mergeCell ref="B446:B448"/>
    <mergeCell ref="C446:C448"/>
    <mergeCell ref="E446:E448"/>
    <mergeCell ref="F446:F448"/>
    <mergeCell ref="G446:G448"/>
    <mergeCell ref="H446:H448"/>
    <mergeCell ref="A443:A445"/>
    <mergeCell ref="B443:B445"/>
    <mergeCell ref="C443:C445"/>
    <mergeCell ref="E443:E445"/>
    <mergeCell ref="F443:F445"/>
    <mergeCell ref="G443:G445"/>
    <mergeCell ref="H437:H439"/>
    <mergeCell ref="A440:A442"/>
    <mergeCell ref="B440:B442"/>
    <mergeCell ref="C440:C442"/>
    <mergeCell ref="E440:E442"/>
    <mergeCell ref="F440:F442"/>
    <mergeCell ref="G440:G442"/>
    <mergeCell ref="H440:H442"/>
    <mergeCell ref="A437:A439"/>
    <mergeCell ref="B437:B439"/>
    <mergeCell ref="C437:C439"/>
    <mergeCell ref="E437:E439"/>
    <mergeCell ref="F437:F439"/>
    <mergeCell ref="G437:G439"/>
    <mergeCell ref="H455:H457"/>
    <mergeCell ref="A458:A460"/>
    <mergeCell ref="B458:B460"/>
    <mergeCell ref="C458:C460"/>
    <mergeCell ref="E458:E460"/>
    <mergeCell ref="F458:F460"/>
    <mergeCell ref="G458:G460"/>
    <mergeCell ref="H458:H460"/>
    <mergeCell ref="A455:A457"/>
    <mergeCell ref="B455:B457"/>
    <mergeCell ref="C455:C457"/>
    <mergeCell ref="E455:E457"/>
    <mergeCell ref="F455:F457"/>
    <mergeCell ref="G455:G457"/>
    <mergeCell ref="H449:H451"/>
    <mergeCell ref="A452:A454"/>
    <mergeCell ref="B452:B454"/>
    <mergeCell ref="C452:C454"/>
    <mergeCell ref="E452:E454"/>
    <mergeCell ref="F452:F454"/>
    <mergeCell ref="G452:G454"/>
    <mergeCell ref="H452:H454"/>
    <mergeCell ref="A449:A451"/>
    <mergeCell ref="B449:B451"/>
    <mergeCell ref="C449:C451"/>
    <mergeCell ref="E449:E451"/>
    <mergeCell ref="F449:F451"/>
    <mergeCell ref="G449:G451"/>
    <mergeCell ref="H467:H469"/>
    <mergeCell ref="A470:A472"/>
    <mergeCell ref="B470:B472"/>
    <mergeCell ref="C470:C472"/>
    <mergeCell ref="E470:E472"/>
    <mergeCell ref="F470:F472"/>
    <mergeCell ref="G470:G472"/>
    <mergeCell ref="H470:H472"/>
    <mergeCell ref="A467:A469"/>
    <mergeCell ref="B467:B469"/>
    <mergeCell ref="C467:C469"/>
    <mergeCell ref="E467:E469"/>
    <mergeCell ref="F467:F469"/>
    <mergeCell ref="G467:G469"/>
    <mergeCell ref="H461:H463"/>
    <mergeCell ref="A464:A466"/>
    <mergeCell ref="B464:B466"/>
    <mergeCell ref="C464:C466"/>
    <mergeCell ref="E464:E466"/>
    <mergeCell ref="F464:F466"/>
    <mergeCell ref="G464:G466"/>
    <mergeCell ref="H464:H466"/>
    <mergeCell ref="A461:A463"/>
    <mergeCell ref="B461:B463"/>
    <mergeCell ref="C461:C463"/>
    <mergeCell ref="E461:E463"/>
    <mergeCell ref="F461:F463"/>
    <mergeCell ref="G461:G463"/>
    <mergeCell ref="H479:H481"/>
    <mergeCell ref="A482:A484"/>
    <mergeCell ref="B482:B484"/>
    <mergeCell ref="C482:C484"/>
    <mergeCell ref="E482:E484"/>
    <mergeCell ref="F482:F484"/>
    <mergeCell ref="G482:G484"/>
    <mergeCell ref="H482:H484"/>
    <mergeCell ref="A479:A481"/>
    <mergeCell ref="B479:B481"/>
    <mergeCell ref="C479:C481"/>
    <mergeCell ref="E479:E481"/>
    <mergeCell ref="F479:F481"/>
    <mergeCell ref="G479:G481"/>
    <mergeCell ref="H473:H475"/>
    <mergeCell ref="A476:A478"/>
    <mergeCell ref="B476:B478"/>
    <mergeCell ref="C476:C478"/>
    <mergeCell ref="E476:E478"/>
    <mergeCell ref="F476:F478"/>
    <mergeCell ref="G476:G478"/>
    <mergeCell ref="H476:H478"/>
    <mergeCell ref="A473:A475"/>
    <mergeCell ref="B473:B475"/>
    <mergeCell ref="C473:C475"/>
    <mergeCell ref="E473:E475"/>
    <mergeCell ref="F473:F475"/>
    <mergeCell ref="G473:G475"/>
    <mergeCell ref="B506:C506"/>
    <mergeCell ref="A507:E507"/>
    <mergeCell ref="B508:D508"/>
    <mergeCell ref="A510:A512"/>
    <mergeCell ref="B510:B512"/>
    <mergeCell ref="C510:C512"/>
    <mergeCell ref="E510:E512"/>
    <mergeCell ref="H485:H486"/>
    <mergeCell ref="A487:A489"/>
    <mergeCell ref="B487:B489"/>
    <mergeCell ref="C487:C489"/>
    <mergeCell ref="E487:E489"/>
    <mergeCell ref="F487:F489"/>
    <mergeCell ref="G487:G489"/>
    <mergeCell ref="H487:H489"/>
    <mergeCell ref="A485:A486"/>
    <mergeCell ref="B485:B486"/>
    <mergeCell ref="C485:C486"/>
    <mergeCell ref="E485:E486"/>
    <mergeCell ref="F485:F486"/>
    <mergeCell ref="G485:G486"/>
    <mergeCell ref="H513:H514"/>
    <mergeCell ref="A516:A517"/>
    <mergeCell ref="B516:B517"/>
    <mergeCell ref="C516:C517"/>
    <mergeCell ref="E516:E517"/>
    <mergeCell ref="F516:F517"/>
    <mergeCell ref="G516:G517"/>
    <mergeCell ref="H516:H517"/>
    <mergeCell ref="F510:F512"/>
    <mergeCell ref="G510:G512"/>
    <mergeCell ref="H510:H512"/>
    <mergeCell ref="I510:I512"/>
    <mergeCell ref="A513:A514"/>
    <mergeCell ref="B513:B514"/>
    <mergeCell ref="C513:C514"/>
    <mergeCell ref="E513:E514"/>
    <mergeCell ref="F513:F514"/>
    <mergeCell ref="G513:G514"/>
    <mergeCell ref="H523:H524"/>
    <mergeCell ref="A523:A524"/>
    <mergeCell ref="B523:B524"/>
    <mergeCell ref="C523:C524"/>
    <mergeCell ref="E523:E524"/>
    <mergeCell ref="F523:F524"/>
    <mergeCell ref="G523:G524"/>
    <mergeCell ref="H518:H519"/>
    <mergeCell ref="A521:A522"/>
    <mergeCell ref="B521:B522"/>
    <mergeCell ref="C521:C522"/>
    <mergeCell ref="E521:E522"/>
    <mergeCell ref="F521:F522"/>
    <mergeCell ref="G521:G522"/>
    <mergeCell ref="H521:H522"/>
    <mergeCell ref="A518:A519"/>
    <mergeCell ref="B518:B519"/>
    <mergeCell ref="C518:C519"/>
    <mergeCell ref="E518:E519"/>
    <mergeCell ref="F518:F519"/>
    <mergeCell ref="G518:G519"/>
    <mergeCell ref="H526:H527"/>
    <mergeCell ref="A528:A530"/>
    <mergeCell ref="B528:B530"/>
    <mergeCell ref="C528:C530"/>
    <mergeCell ref="E528:E530"/>
    <mergeCell ref="F528:F530"/>
    <mergeCell ref="G528:G530"/>
    <mergeCell ref="H528:H530"/>
    <mergeCell ref="A526:A527"/>
    <mergeCell ref="B526:B527"/>
    <mergeCell ref="C526:C527"/>
    <mergeCell ref="E526:E527"/>
    <mergeCell ref="F526:F527"/>
    <mergeCell ref="G526:G527"/>
    <mergeCell ref="H534:H536"/>
    <mergeCell ref="A537:A539"/>
    <mergeCell ref="B537:B539"/>
    <mergeCell ref="C537:C539"/>
    <mergeCell ref="E537:E539"/>
    <mergeCell ref="F537:F539"/>
    <mergeCell ref="G537:G539"/>
    <mergeCell ref="H537:H539"/>
    <mergeCell ref="A534:A536"/>
    <mergeCell ref="B534:B536"/>
    <mergeCell ref="C534:C536"/>
    <mergeCell ref="E534:E536"/>
    <mergeCell ref="F534:F536"/>
    <mergeCell ref="G534:G536"/>
    <mergeCell ref="A531:A533"/>
    <mergeCell ref="B531:B533"/>
    <mergeCell ref="C531:C533"/>
    <mergeCell ref="E531:E533"/>
    <mergeCell ref="G531:G533"/>
    <mergeCell ref="H531:H533"/>
    <mergeCell ref="A540:A542"/>
    <mergeCell ref="B540:B542"/>
    <mergeCell ref="C540:C542"/>
    <mergeCell ref="E540:E542"/>
    <mergeCell ref="F540:F542"/>
    <mergeCell ref="G540:G542"/>
    <mergeCell ref="H540:H542"/>
    <mergeCell ref="A549:A551"/>
    <mergeCell ref="B549:B551"/>
    <mergeCell ref="C549:C551"/>
    <mergeCell ref="E549:E551"/>
    <mergeCell ref="F549:F551"/>
    <mergeCell ref="G549:G551"/>
    <mergeCell ref="H549:H551"/>
    <mergeCell ref="H543:H545"/>
    <mergeCell ref="A546:A548"/>
    <mergeCell ref="B546:B548"/>
    <mergeCell ref="C546:C548"/>
    <mergeCell ref="E546:E548"/>
    <mergeCell ref="F546:F548"/>
    <mergeCell ref="G546:G548"/>
    <mergeCell ref="H546:H548"/>
    <mergeCell ref="A543:A545"/>
    <mergeCell ref="B543:B545"/>
    <mergeCell ref="C543:C545"/>
    <mergeCell ref="E543:E545"/>
    <mergeCell ref="F543:F545"/>
    <mergeCell ref="G543:G545"/>
    <mergeCell ref="G558:G560"/>
    <mergeCell ref="H558:H560"/>
    <mergeCell ref="H552:H554"/>
    <mergeCell ref="A555:A557"/>
    <mergeCell ref="B555:B557"/>
    <mergeCell ref="C555:C557"/>
    <mergeCell ref="E555:E557"/>
    <mergeCell ref="F555:F557"/>
    <mergeCell ref="G555:G557"/>
    <mergeCell ref="H555:H557"/>
    <mergeCell ref="A552:A554"/>
    <mergeCell ref="B552:B554"/>
    <mergeCell ref="C552:C554"/>
    <mergeCell ref="E552:E554"/>
    <mergeCell ref="F552:F554"/>
    <mergeCell ref="G552:G554"/>
    <mergeCell ref="G570:G572"/>
    <mergeCell ref="H570:H572"/>
    <mergeCell ref="A567:A569"/>
    <mergeCell ref="B567:B569"/>
    <mergeCell ref="C567:C569"/>
    <mergeCell ref="E567:E569"/>
    <mergeCell ref="F567:F569"/>
    <mergeCell ref="G567:G569"/>
    <mergeCell ref="H561:H563"/>
    <mergeCell ref="A564:A566"/>
    <mergeCell ref="B564:B566"/>
    <mergeCell ref="C564:C566"/>
    <mergeCell ref="E564:E566"/>
    <mergeCell ref="F564:F566"/>
    <mergeCell ref="G564:G566"/>
    <mergeCell ref="H564:H566"/>
    <mergeCell ref="G561:G563"/>
    <mergeCell ref="H579:H581"/>
    <mergeCell ref="A582:A584"/>
    <mergeCell ref="B582:B584"/>
    <mergeCell ref="C582:C584"/>
    <mergeCell ref="E582:E584"/>
    <mergeCell ref="F582:F584"/>
    <mergeCell ref="G582:G584"/>
    <mergeCell ref="H582:H584"/>
    <mergeCell ref="A579:A581"/>
    <mergeCell ref="B579:B581"/>
    <mergeCell ref="C579:C581"/>
    <mergeCell ref="E579:E581"/>
    <mergeCell ref="F579:F581"/>
    <mergeCell ref="G579:G581"/>
    <mergeCell ref="H573:H575"/>
    <mergeCell ref="A576:A578"/>
    <mergeCell ref="B576:B578"/>
    <mergeCell ref="C576:C578"/>
    <mergeCell ref="E576:E578"/>
    <mergeCell ref="F576:F578"/>
    <mergeCell ref="G576:G578"/>
    <mergeCell ref="H576:H578"/>
    <mergeCell ref="A573:A575"/>
    <mergeCell ref="B573:B575"/>
    <mergeCell ref="C573:C575"/>
    <mergeCell ref="E573:E575"/>
    <mergeCell ref="F573:F575"/>
    <mergeCell ref="G573:G575"/>
    <mergeCell ref="B561:B563"/>
    <mergeCell ref="C561:C563"/>
    <mergeCell ref="E561:E563"/>
    <mergeCell ref="A588:A590"/>
    <mergeCell ref="B588:B590"/>
    <mergeCell ref="C588:C590"/>
    <mergeCell ref="E588:E590"/>
    <mergeCell ref="F588:F590"/>
    <mergeCell ref="G588:G590"/>
    <mergeCell ref="H588:H590"/>
    <mergeCell ref="H585:H587"/>
    <mergeCell ref="A585:A587"/>
    <mergeCell ref="B585:B587"/>
    <mergeCell ref="C585:C587"/>
    <mergeCell ref="E585:E587"/>
    <mergeCell ref="F585:F587"/>
    <mergeCell ref="G585:G587"/>
    <mergeCell ref="H597:H599"/>
    <mergeCell ref="A600:A602"/>
    <mergeCell ref="B600:B602"/>
    <mergeCell ref="C600:C602"/>
    <mergeCell ref="E600:E602"/>
    <mergeCell ref="F600:F602"/>
    <mergeCell ref="G600:G602"/>
    <mergeCell ref="H600:H602"/>
    <mergeCell ref="A597:A599"/>
    <mergeCell ref="B597:B599"/>
    <mergeCell ref="C597:C599"/>
    <mergeCell ref="E597:E599"/>
    <mergeCell ref="F597:F599"/>
    <mergeCell ref="G597:G599"/>
    <mergeCell ref="H591:H593"/>
    <mergeCell ref="A594:A596"/>
    <mergeCell ref="B594:B596"/>
    <mergeCell ref="C594:C596"/>
    <mergeCell ref="E594:E596"/>
    <mergeCell ref="F594:F596"/>
    <mergeCell ref="G594:G596"/>
    <mergeCell ref="H594:H596"/>
    <mergeCell ref="A591:A593"/>
    <mergeCell ref="B591:B593"/>
    <mergeCell ref="C591:C593"/>
    <mergeCell ref="E591:E593"/>
    <mergeCell ref="F591:F593"/>
    <mergeCell ref="G591:G593"/>
    <mergeCell ref="A609:A611"/>
    <mergeCell ref="B609:B611"/>
    <mergeCell ref="C609:C611"/>
    <mergeCell ref="E609:E611"/>
    <mergeCell ref="F609:F611"/>
    <mergeCell ref="G609:G611"/>
    <mergeCell ref="H609:H611"/>
    <mergeCell ref="H603:H605"/>
    <mergeCell ref="A606:A608"/>
    <mergeCell ref="B606:B608"/>
    <mergeCell ref="C606:C608"/>
    <mergeCell ref="E606:E608"/>
    <mergeCell ref="F606:F608"/>
    <mergeCell ref="G606:G608"/>
    <mergeCell ref="H606:H608"/>
    <mergeCell ref="A603:A605"/>
    <mergeCell ref="B603:B605"/>
    <mergeCell ref="C603:C605"/>
    <mergeCell ref="E603:E605"/>
    <mergeCell ref="F603:F605"/>
    <mergeCell ref="G603:G605"/>
    <mergeCell ref="A615:A617"/>
    <mergeCell ref="B615:B617"/>
    <mergeCell ref="C615:C617"/>
    <mergeCell ref="E615:E617"/>
    <mergeCell ref="F615:F617"/>
    <mergeCell ref="G615:G617"/>
    <mergeCell ref="H615:H617"/>
    <mergeCell ref="H612:H614"/>
    <mergeCell ref="A612:A614"/>
    <mergeCell ref="B612:B614"/>
    <mergeCell ref="C612:C614"/>
    <mergeCell ref="E612:E614"/>
    <mergeCell ref="F612:F614"/>
    <mergeCell ref="G612:G614"/>
    <mergeCell ref="A628:A629"/>
    <mergeCell ref="B628:B629"/>
    <mergeCell ref="C628:C629"/>
    <mergeCell ref="E628:E629"/>
    <mergeCell ref="F628:F629"/>
    <mergeCell ref="G628:G629"/>
    <mergeCell ref="H628:H629"/>
    <mergeCell ref="A625:A627"/>
    <mergeCell ref="B625:B627"/>
    <mergeCell ref="C625:C627"/>
    <mergeCell ref="D625:D626"/>
    <mergeCell ref="H618:H620"/>
    <mergeCell ref="A621:A623"/>
    <mergeCell ref="B621:B623"/>
    <mergeCell ref="F621:F623"/>
    <mergeCell ref="G621:G623"/>
    <mergeCell ref="H621:H623"/>
    <mergeCell ref="A618:A620"/>
    <mergeCell ref="B618:B620"/>
    <mergeCell ref="C618:C620"/>
    <mergeCell ref="E618:E620"/>
    <mergeCell ref="F618:F620"/>
    <mergeCell ref="G618:G620"/>
    <mergeCell ref="A663:E663"/>
    <mergeCell ref="A668:E668"/>
    <mergeCell ref="A673:E673"/>
    <mergeCell ref="A676:E676"/>
    <mergeCell ref="A678:E678"/>
    <mergeCell ref="A698:E698"/>
    <mergeCell ref="A703:E703"/>
    <mergeCell ref="A706:E706"/>
    <mergeCell ref="A683:E683"/>
    <mergeCell ref="A686:E686"/>
    <mergeCell ref="A688:E688"/>
    <mergeCell ref="A691:E691"/>
    <mergeCell ref="A659:E659"/>
    <mergeCell ref="A664:E664"/>
    <mergeCell ref="A669:E669"/>
    <mergeCell ref="A674:E674"/>
    <mergeCell ref="A679:E679"/>
    <mergeCell ref="A684:E684"/>
    <mergeCell ref="A689:E689"/>
    <mergeCell ref="A694:E694"/>
    <mergeCell ref="A699:E699"/>
    <mergeCell ref="A704:E704"/>
    <mergeCell ref="A693:E693"/>
    <mergeCell ref="A681:E681"/>
    <mergeCell ref="A651:E651"/>
    <mergeCell ref="A653:E653"/>
    <mergeCell ref="A656:E656"/>
    <mergeCell ref="A658:E658"/>
    <mergeCell ref="B634:C634"/>
    <mergeCell ref="A636:E636"/>
    <mergeCell ref="A646:E646"/>
    <mergeCell ref="A648:E648"/>
    <mergeCell ref="A716:E716"/>
    <mergeCell ref="A718:E718"/>
    <mergeCell ref="A721:E721"/>
    <mergeCell ref="A723:E723"/>
    <mergeCell ref="C621:C623"/>
    <mergeCell ref="D621:D622"/>
    <mergeCell ref="E621:E623"/>
    <mergeCell ref="A708:E708"/>
    <mergeCell ref="A711:E711"/>
    <mergeCell ref="A713:E713"/>
    <mergeCell ref="A709:E709"/>
    <mergeCell ref="A714:E714"/>
    <mergeCell ref="A719:E719"/>
  </mergeCells>
  <pageMargins left="0.25" right="0.25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Бочкова Ксения</dc:creator>
  <cp:lastModifiedBy>Елена Казьмина</cp:lastModifiedBy>
  <cp:revision>3</cp:revision>
  <cp:lastPrinted>2022-03-02T10:10:58Z</cp:lastPrinted>
  <dcterms:created xsi:type="dcterms:W3CDTF">2021-09-29T07:57:54Z</dcterms:created>
  <dcterms:modified xsi:type="dcterms:W3CDTF">2022-03-02T10:44:47Z</dcterms:modified>
</cp:coreProperties>
</file>